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Ampop" sheetId="19" r:id="rId1"/>
    <sheet name="Bac-1" sheetId="20" r:id="rId2"/>
    <sheet name="11 - Dproc" sheetId="18" r:id="rId3"/>
    <sheet name="Caval (2)" sheetId="25" r:id="rId4"/>
    <sheet name="Ter  (2)" sheetId="26" r:id="rId5"/>
  </sheets>
  <definedNames>
    <definedName name="____tt5" localSheetId="3">#REF!</definedName>
    <definedName name="____tt5" localSheetId="4">#REF!</definedName>
    <definedName name="____tt5">#REF!</definedName>
    <definedName name="___tt5" localSheetId="3">#REF!</definedName>
    <definedName name="___tt5" localSheetId="4">#REF!</definedName>
    <definedName name="___tt5">#REF!</definedName>
    <definedName name="_tt5" localSheetId="3">#REF!</definedName>
    <definedName name="_tt5" localSheetId="4">#REF!</definedName>
    <definedName name="_tt5">#REF!</definedName>
    <definedName name="a" localSheetId="2">#REF!</definedName>
    <definedName name="a" localSheetId="0">#REF!</definedName>
    <definedName name="a" localSheetId="1">#REF!</definedName>
    <definedName name="a" localSheetId="3">#REF!</definedName>
    <definedName name="a" localSheetId="4">#REF!</definedName>
    <definedName name="a">#REF!</definedName>
    <definedName name="Á" localSheetId="2">#REF!</definedName>
    <definedName name="Á" localSheetId="0">#REF!</definedName>
    <definedName name="Á" localSheetId="1">#REF!</definedName>
    <definedName name="Á" localSheetId="3">#REF!</definedName>
    <definedName name="Á" localSheetId="4">#REF!</definedName>
    <definedName name="Á">#REF!</definedName>
    <definedName name="À" localSheetId="2">#REF!</definedName>
    <definedName name="À" localSheetId="0">#REF!</definedName>
    <definedName name="À" localSheetId="1">#REF!</definedName>
    <definedName name="À" localSheetId="3">#REF!</definedName>
    <definedName name="À" localSheetId="4">#REF!</definedName>
    <definedName name="À">#REF!</definedName>
    <definedName name="ä" localSheetId="2">#REF!</definedName>
    <definedName name="ä" localSheetId="0">#REF!</definedName>
    <definedName name="ä" localSheetId="1">#REF!</definedName>
    <definedName name="ä" localSheetId="3">#REF!</definedName>
    <definedName name="ä" localSheetId="4">#REF!</definedName>
    <definedName name="ä">#REF!</definedName>
    <definedName name="å" localSheetId="2">#REF!</definedName>
    <definedName name="å" localSheetId="0">#REF!</definedName>
    <definedName name="å" localSheetId="1">#REF!</definedName>
    <definedName name="å" localSheetId="3">#REF!</definedName>
    <definedName name="å" localSheetId="4">#REF!</definedName>
    <definedName name="å">#REF!</definedName>
    <definedName name="bacatr" localSheetId="2">#REF!</definedName>
    <definedName name="bacatr" localSheetId="3">#REF!</definedName>
    <definedName name="bacatr" localSheetId="4">#REF!</definedName>
    <definedName name="bacatr">#REF!</definedName>
    <definedName name="Ç" localSheetId="2">#REF!</definedName>
    <definedName name="Ç" localSheetId="0">#REF!</definedName>
    <definedName name="Ç" localSheetId="1">#REF!</definedName>
    <definedName name="Ç" localSheetId="3">#REF!</definedName>
    <definedName name="Ç" localSheetId="4">#REF!</definedName>
    <definedName name="Ç">#REF!</definedName>
    <definedName name="ÇÏ" localSheetId="2">#REF!</definedName>
    <definedName name="ÇÏ" localSheetId="0">#REF!</definedName>
    <definedName name="ÇÏ" localSheetId="1">#REF!</definedName>
    <definedName name="ÇÏ" localSheetId="3">#REF!</definedName>
    <definedName name="ÇÏ" localSheetId="4">#REF!</definedName>
    <definedName name="ÇÏ">#REF!</definedName>
    <definedName name="d" localSheetId="2">#REF!</definedName>
    <definedName name="d" localSheetId="0">#REF!</definedName>
    <definedName name="d" localSheetId="1">#REF!</definedName>
    <definedName name="d" localSheetId="3">#REF!</definedName>
    <definedName name="d" localSheetId="4">#REF!</definedName>
    <definedName name="d">#REF!</definedName>
    <definedName name="Ð" localSheetId="2">#REF!</definedName>
    <definedName name="Ð" localSheetId="0">#REF!</definedName>
    <definedName name="Ð" localSheetId="1">#REF!</definedName>
    <definedName name="Ð" localSheetId="3">#REF!</definedName>
    <definedName name="Ð" localSheetId="4">#REF!</definedName>
    <definedName name="Ð">#REF!</definedName>
    <definedName name="daganhak" localSheetId="3">#REF!</definedName>
    <definedName name="daganhak" localSheetId="4">#REF!</definedName>
    <definedName name="daganhak">#REF!</definedName>
    <definedName name="é" localSheetId="2">#REF!</definedName>
    <definedName name="é" localSheetId="0">#REF!</definedName>
    <definedName name="é" localSheetId="1">#REF!</definedName>
    <definedName name="é" localSheetId="3">#REF!</definedName>
    <definedName name="é" localSheetId="4">#REF!</definedName>
    <definedName name="é">#REF!</definedName>
    <definedName name="è" localSheetId="2">#REF!</definedName>
    <definedName name="è" localSheetId="0">#REF!</definedName>
    <definedName name="è" localSheetId="1">#REF!</definedName>
    <definedName name="è" localSheetId="3">#REF!</definedName>
    <definedName name="è" localSheetId="4">#REF!</definedName>
    <definedName name="è">#REF!</definedName>
    <definedName name="g" localSheetId="2">#REF!</definedName>
    <definedName name="g" localSheetId="0">#REF!</definedName>
    <definedName name="g" localSheetId="1">#REF!</definedName>
    <definedName name="g" localSheetId="3">#REF!</definedName>
    <definedName name="g" localSheetId="4">#REF!</definedName>
    <definedName name="g">#REF!</definedName>
    <definedName name="ggg" localSheetId="2">#REF!</definedName>
    <definedName name="ggg" localSheetId="3">#REF!</definedName>
    <definedName name="ggg" localSheetId="4">#REF!</definedName>
    <definedName name="ggg">#REF!</definedName>
    <definedName name="gggg" localSheetId="3">#REF!</definedName>
    <definedName name="gggg" localSheetId="4">#REF!</definedName>
    <definedName name="gggg">#REF!</definedName>
    <definedName name="gort" localSheetId="2">#REF!</definedName>
    <definedName name="gort" localSheetId="0">#REF!</definedName>
    <definedName name="gort" localSheetId="1">#REF!</definedName>
    <definedName name="gort" localSheetId="3">#REF!</definedName>
    <definedName name="gort" localSheetId="4">#REF!</definedName>
    <definedName name="gort">#REF!</definedName>
    <definedName name="h" localSheetId="2">#REF!</definedName>
    <definedName name="h" localSheetId="0">#REF!</definedName>
    <definedName name="h" localSheetId="1">#REF!</definedName>
    <definedName name="h" localSheetId="3">#REF!</definedName>
    <definedName name="h" localSheetId="4">#REF!</definedName>
    <definedName name="h">#REF!</definedName>
    <definedName name="í" localSheetId="2">#REF!</definedName>
    <definedName name="í" localSheetId="0">#REF!</definedName>
    <definedName name="í" localSheetId="1">#REF!</definedName>
    <definedName name="í" localSheetId="3">#REF!</definedName>
    <definedName name="í" localSheetId="4">#REF!</definedName>
    <definedName name="í">#REF!</definedName>
    <definedName name="î" localSheetId="2">#REF!</definedName>
    <definedName name="î" localSheetId="0">#REF!</definedName>
    <definedName name="î" localSheetId="1">#REF!</definedName>
    <definedName name="î" localSheetId="3">#REF!</definedName>
    <definedName name="î" localSheetId="4">#REF!</definedName>
    <definedName name="î">#REF!</definedName>
    <definedName name="Ï" localSheetId="2">#REF!</definedName>
    <definedName name="Ï" localSheetId="0">#REF!</definedName>
    <definedName name="Ï" localSheetId="1">#REF!</definedName>
    <definedName name="Ï" localSheetId="3">#REF!</definedName>
    <definedName name="Ï" localSheetId="4">#REF!</definedName>
    <definedName name="Ï">#REF!</definedName>
    <definedName name="k" localSheetId="2">#REF!</definedName>
    <definedName name="k" localSheetId="0">#REF!</definedName>
    <definedName name="k" localSheetId="1">#REF!</definedName>
    <definedName name="k" localSheetId="3">#REF!</definedName>
    <definedName name="k" localSheetId="4">#REF!</definedName>
    <definedName name="k">#REF!</definedName>
    <definedName name="kayf" localSheetId="2">#REF!</definedName>
    <definedName name="kayf" localSheetId="0">#REF!</definedName>
    <definedName name="kayf" localSheetId="1">#REF!</definedName>
    <definedName name="kayf" localSheetId="3">#REF!</definedName>
    <definedName name="kayf" localSheetId="4">#REF!</definedName>
    <definedName name="kayf">#REF!</definedName>
    <definedName name="kk" localSheetId="2">#REF!</definedName>
    <definedName name="kk" localSheetId="0">#REF!</definedName>
    <definedName name="kk" localSheetId="1">#REF!</definedName>
    <definedName name="kk" localSheetId="3">#REF!</definedName>
    <definedName name="kk" localSheetId="4">#REF!</definedName>
    <definedName name="kk">#REF!</definedName>
    <definedName name="kkkk" localSheetId="3">#REF!</definedName>
    <definedName name="kkkk" localSheetId="4">#REF!</definedName>
    <definedName name="kkkk">#REF!</definedName>
    <definedName name="kkkkk" localSheetId="3">#REF!</definedName>
    <definedName name="kkkkk" localSheetId="4">#REF!</definedName>
    <definedName name="kkkkk">#REF!</definedName>
    <definedName name="lia" localSheetId="2">#REF!</definedName>
    <definedName name="lia" localSheetId="0">#REF!</definedName>
    <definedName name="lia" localSheetId="1">#REF!</definedName>
    <definedName name="lia" localSheetId="3">#REF!</definedName>
    <definedName name="lia" localSheetId="4">#REF!</definedName>
    <definedName name="lia">#REF!</definedName>
    <definedName name="lili" localSheetId="2">#REF!</definedName>
    <definedName name="lili" localSheetId="0">#REF!</definedName>
    <definedName name="lili" localSheetId="1">#REF!</definedName>
    <definedName name="lili" localSheetId="3">#REF!</definedName>
    <definedName name="lili" localSheetId="4">#REF!</definedName>
    <definedName name="lili">#REF!</definedName>
    <definedName name="m" localSheetId="2">#REF!</definedName>
    <definedName name="m" localSheetId="0">#REF!</definedName>
    <definedName name="m" localSheetId="1">#REF!</definedName>
    <definedName name="m" localSheetId="3">#REF!</definedName>
    <definedName name="m" localSheetId="4">#REF!</definedName>
    <definedName name="m">#REF!</definedName>
    <definedName name="mmm" localSheetId="2">#REF!</definedName>
    <definedName name="mmm" localSheetId="3">#REF!</definedName>
    <definedName name="mmm" localSheetId="4">#REF!</definedName>
    <definedName name="mmm">#REF!</definedName>
    <definedName name="n" localSheetId="2">#REF!</definedName>
    <definedName name="n" localSheetId="0">#REF!</definedName>
    <definedName name="n" localSheetId="1">#REF!</definedName>
    <definedName name="n" localSheetId="3">#REF!</definedName>
    <definedName name="n" localSheetId="4">#REF!</definedName>
    <definedName name="n">#REF!</definedName>
    <definedName name="Ñ" localSheetId="2">#REF!</definedName>
    <definedName name="Ñ" localSheetId="0">#REF!</definedName>
    <definedName name="Ñ" localSheetId="1">#REF!</definedName>
    <definedName name="Ñ" localSheetId="3">#REF!</definedName>
    <definedName name="Ñ" localSheetId="4">#REF!</definedName>
    <definedName name="Ñ">#REF!</definedName>
    <definedName name="o" localSheetId="2">#REF!</definedName>
    <definedName name="o" localSheetId="0">#REF!</definedName>
    <definedName name="o" localSheetId="1">#REF!</definedName>
    <definedName name="o" localSheetId="3">#REF!</definedName>
    <definedName name="o" localSheetId="4">#REF!</definedName>
    <definedName name="o">#REF!</definedName>
    <definedName name="ó" localSheetId="2">#REF!</definedName>
    <definedName name="ó" localSheetId="0">#REF!</definedName>
    <definedName name="ó" localSheetId="1">#REF!</definedName>
    <definedName name="ó" localSheetId="3">#REF!</definedName>
    <definedName name="ó" localSheetId="4">#REF!</definedName>
    <definedName name="ó">#REF!</definedName>
    <definedName name="ô" localSheetId="2">#REF!</definedName>
    <definedName name="ô" localSheetId="0">#REF!</definedName>
    <definedName name="ô" localSheetId="1">#REF!</definedName>
    <definedName name="ô" localSheetId="3">#REF!</definedName>
    <definedName name="ô" localSheetId="4">#REF!</definedName>
    <definedName name="ô">#REF!</definedName>
    <definedName name="ø" localSheetId="2">#REF!</definedName>
    <definedName name="ø" localSheetId="0">#REF!</definedName>
    <definedName name="ø" localSheetId="1">#REF!</definedName>
    <definedName name="ø" localSheetId="3">#REF!</definedName>
    <definedName name="ø" localSheetId="4">#REF!</definedName>
    <definedName name="ø">#REF!</definedName>
    <definedName name="p" localSheetId="2">#REF!</definedName>
    <definedName name="p" localSheetId="0">#REF!</definedName>
    <definedName name="p" localSheetId="1">#REF!</definedName>
    <definedName name="p" localSheetId="3">#REF!</definedName>
    <definedName name="p" localSheetId="4">#REF!</definedName>
    <definedName name="p">#REF!</definedName>
    <definedName name="q" localSheetId="2">#REF!</definedName>
    <definedName name="q" localSheetId="0">#REF!</definedName>
    <definedName name="q" localSheetId="1">#REF!</definedName>
    <definedName name="q" localSheetId="3">#REF!</definedName>
    <definedName name="q" localSheetId="4">#REF!</definedName>
    <definedName name="q">#REF!</definedName>
    <definedName name="sd" localSheetId="2">#REF!</definedName>
    <definedName name="sd" localSheetId="0">#REF!</definedName>
    <definedName name="sd" localSheetId="1">#REF!</definedName>
    <definedName name="sd" localSheetId="3">#REF!</definedName>
    <definedName name="sd" localSheetId="4">#REF!</definedName>
    <definedName name="sd">#REF!</definedName>
    <definedName name="SOTQ" localSheetId="3">#REF!</definedName>
    <definedName name="SOTQ" localSheetId="4">#REF!</definedName>
    <definedName name="SOTQ">#REF!</definedName>
    <definedName name="t" localSheetId="2">#REF!</definedName>
    <definedName name="t" localSheetId="0">#REF!</definedName>
    <definedName name="t" localSheetId="1">#REF!</definedName>
    <definedName name="t" localSheetId="3">#REF!</definedName>
    <definedName name="t" localSheetId="4">#REF!</definedName>
    <definedName name="t">#REF!</definedName>
    <definedName name="tt" localSheetId="2">#REF!</definedName>
    <definedName name="tt" localSheetId="0">#REF!</definedName>
    <definedName name="tt" localSheetId="1">#REF!</definedName>
    <definedName name="tt" localSheetId="3">#REF!</definedName>
    <definedName name="tt" localSheetId="4">#REF!</definedName>
    <definedName name="tt">#REF!</definedName>
    <definedName name="ttt" localSheetId="3">#REF!</definedName>
    <definedName name="ttt" localSheetId="4">#REF!</definedName>
    <definedName name="ttt">#REF!</definedName>
    <definedName name="u" localSheetId="2">#REF!</definedName>
    <definedName name="u" localSheetId="0">#REF!</definedName>
    <definedName name="u" localSheetId="1">#REF!</definedName>
    <definedName name="u" localSheetId="3">#REF!</definedName>
    <definedName name="u" localSheetId="4">#REF!</definedName>
    <definedName name="u">#REF!</definedName>
    <definedName name="ù" localSheetId="2">#REF!</definedName>
    <definedName name="ù" localSheetId="0">#REF!</definedName>
    <definedName name="ù" localSheetId="1">#REF!</definedName>
    <definedName name="ù" localSheetId="3">#REF!</definedName>
    <definedName name="ù" localSheetId="4">#REF!</definedName>
    <definedName name="ù">#REF!</definedName>
    <definedName name="Û" localSheetId="2">#REF!</definedName>
    <definedName name="Û" localSheetId="0">#REF!</definedName>
    <definedName name="Û" localSheetId="1">#REF!</definedName>
    <definedName name="Û" localSheetId="3">#REF!</definedName>
    <definedName name="Û" localSheetId="4">#REF!</definedName>
    <definedName name="Û">#REF!</definedName>
    <definedName name="vb" localSheetId="2">#REF!</definedName>
    <definedName name="vb" localSheetId="0">#REF!</definedName>
    <definedName name="vb" localSheetId="1">#REF!</definedName>
    <definedName name="vb" localSheetId="3">#REF!</definedName>
    <definedName name="vb" localSheetId="4">#REF!</definedName>
    <definedName name="vb">#REF!</definedName>
    <definedName name="vv" localSheetId="2">#REF!</definedName>
    <definedName name="vv" localSheetId="0">#REF!</definedName>
    <definedName name="vv" localSheetId="1">#REF!</definedName>
    <definedName name="vv" localSheetId="3">#REF!</definedName>
    <definedName name="vv" localSheetId="4">#REF!</definedName>
    <definedName name="vv">#REF!</definedName>
    <definedName name="w" localSheetId="2">#REF!</definedName>
    <definedName name="w" localSheetId="0">#REF!</definedName>
    <definedName name="w" localSheetId="1">#REF!</definedName>
    <definedName name="w" localSheetId="3">#REF!</definedName>
    <definedName name="w" localSheetId="4">#REF!</definedName>
    <definedName name="w">#REF!</definedName>
    <definedName name="w1.40629" localSheetId="2">#REF!</definedName>
    <definedName name="w1.40629" localSheetId="0">#REF!</definedName>
    <definedName name="w1.40629" localSheetId="1">#REF!</definedName>
    <definedName name="w1.40629" localSheetId="3">#REF!</definedName>
    <definedName name="w1.40629" localSheetId="4">#REF!</definedName>
    <definedName name="w1.40629">#REF!</definedName>
    <definedName name="wq" localSheetId="2">#REF!</definedName>
    <definedName name="wq" localSheetId="0">#REF!</definedName>
    <definedName name="wq" localSheetId="1">#REF!</definedName>
    <definedName name="wq" localSheetId="3">#REF!</definedName>
    <definedName name="wq" localSheetId="4">#REF!</definedName>
    <definedName name="wq">#REF!</definedName>
    <definedName name="ww" localSheetId="2">#REF!</definedName>
    <definedName name="ww" localSheetId="0">#REF!</definedName>
    <definedName name="ww" localSheetId="1">#REF!</definedName>
    <definedName name="ww" localSheetId="3">#REF!</definedName>
    <definedName name="ww" localSheetId="4">#REF!</definedName>
    <definedName name="ww">#REF!</definedName>
    <definedName name="Ý" localSheetId="2">#REF!</definedName>
    <definedName name="Ý" localSheetId="0">#REF!</definedName>
    <definedName name="Ý" localSheetId="1">#REF!</definedName>
    <definedName name="Ý" localSheetId="3">#REF!</definedName>
    <definedName name="Ý" localSheetId="4">#REF!</definedName>
    <definedName name="Ý">#REF!</definedName>
    <definedName name="ÝÑ" localSheetId="2">#REF!</definedName>
    <definedName name="ÝÑ" localSheetId="0">#REF!</definedName>
    <definedName name="ÝÑ" localSheetId="1">#REF!</definedName>
    <definedName name="ÝÑ" localSheetId="3">#REF!</definedName>
    <definedName name="ÝÑ" localSheetId="4">#REF!</definedName>
    <definedName name="ÝÑ">#REF!</definedName>
    <definedName name="zx" localSheetId="2">#REF!</definedName>
    <definedName name="zx" localSheetId="0">#REF!</definedName>
    <definedName name="zx" localSheetId="1">#REF!</definedName>
    <definedName name="zx" localSheetId="3">#REF!</definedName>
    <definedName name="zx" localSheetId="4">#REF!</definedName>
    <definedName name="zx">#REF!</definedName>
    <definedName name="_xlnm.Print_Area" localSheetId="1">'Bac-1'!#REF!</definedName>
    <definedName name="գգգգ" localSheetId="3">#REF!</definedName>
    <definedName name="գգգգ" localSheetId="4">#REF!</definedName>
    <definedName name="գգգգ">#REF!</definedName>
  </definedNames>
  <calcPr calcId="144525"/>
</workbook>
</file>

<file path=xl/calcChain.xml><?xml version="1.0" encoding="utf-8"?>
<calcChain xmlns="http://schemas.openxmlformats.org/spreadsheetml/2006/main">
  <c r="F61" i="25" l="1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60" i="25"/>
  <c r="F59" i="25"/>
  <c r="F58" i="25"/>
  <c r="F57" i="25"/>
  <c r="F56" i="25"/>
  <c r="F55" i="25"/>
  <c r="F54" i="25"/>
  <c r="F53" i="25"/>
  <c r="F52" i="25"/>
  <c r="F51" i="25"/>
  <c r="F50" i="25"/>
  <c r="F49" i="25"/>
  <c r="F48" i="25"/>
  <c r="F47" i="25"/>
  <c r="F46" i="25"/>
  <c r="F45" i="25"/>
  <c r="F44" i="25"/>
  <c r="F43" i="25"/>
  <c r="F42" i="25"/>
  <c r="F41" i="25"/>
  <c r="F40" i="25"/>
  <c r="F39" i="25"/>
  <c r="F38" i="25"/>
  <c r="F37" i="25"/>
  <c r="F36" i="25"/>
  <c r="F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O120" i="18"/>
  <c r="Q120" i="18" s="1"/>
  <c r="I120" i="18"/>
  <c r="H120" i="18"/>
  <c r="O118" i="18"/>
  <c r="Q118" i="18" s="1"/>
  <c r="I118" i="18"/>
  <c r="H118" i="18"/>
  <c r="O117" i="18"/>
  <c r="Q117" i="18" s="1"/>
  <c r="Q116" i="18"/>
  <c r="I116" i="18"/>
  <c r="H116" i="18"/>
  <c r="O115" i="18"/>
  <c r="Q115" i="18" s="1"/>
  <c r="O114" i="18"/>
  <c r="Q114" i="18" s="1"/>
  <c r="Q113" i="18"/>
  <c r="I113" i="18"/>
  <c r="H113" i="18"/>
  <c r="P113" i="18" s="1"/>
  <c r="R113" i="18" s="1"/>
  <c r="O106" i="18"/>
  <c r="Q106" i="18" s="1"/>
  <c r="I106" i="18"/>
  <c r="H106" i="18"/>
  <c r="O104" i="18"/>
  <c r="Q104" i="18" s="1"/>
  <c r="I104" i="18"/>
  <c r="H104" i="18"/>
  <c r="O103" i="18"/>
  <c r="Q103" i="18" s="1"/>
  <c r="Q102" i="18"/>
  <c r="I102" i="18"/>
  <c r="H102" i="18"/>
  <c r="O101" i="18"/>
  <c r="P101" i="18" s="1"/>
  <c r="R101" i="18" s="1"/>
  <c r="O100" i="18"/>
  <c r="P100" i="18" s="1"/>
  <c r="R100" i="18" s="1"/>
  <c r="Q99" i="18"/>
  <c r="I99" i="18"/>
  <c r="H99" i="18"/>
  <c r="O92" i="18"/>
  <c r="Q92" i="18" s="1"/>
  <c r="I92" i="18"/>
  <c r="H92" i="18"/>
  <c r="O90" i="18"/>
  <c r="Q90" i="18" s="1"/>
  <c r="I90" i="18"/>
  <c r="H90" i="18"/>
  <c r="O89" i="18"/>
  <c r="Q89" i="18" s="1"/>
  <c r="Q88" i="18"/>
  <c r="I88" i="18"/>
  <c r="H88" i="18"/>
  <c r="O87" i="18"/>
  <c r="P87" i="18" s="1"/>
  <c r="R87" i="18" s="1"/>
  <c r="O86" i="18"/>
  <c r="P86" i="18" s="1"/>
  <c r="R86" i="18" s="1"/>
  <c r="Q85" i="18"/>
  <c r="I85" i="18"/>
  <c r="H85" i="18"/>
  <c r="C8" i="19"/>
  <c r="Q34" i="18"/>
  <c r="P44" i="18"/>
  <c r="R44" i="18" s="1"/>
  <c r="Q44" i="18"/>
  <c r="P45" i="18"/>
  <c r="R45" i="18" s="1"/>
  <c r="Q45" i="18"/>
  <c r="Q53" i="18"/>
  <c r="Q68" i="18"/>
  <c r="Q71" i="18"/>
  <c r="O50" i="18"/>
  <c r="Q50" i="18" s="1"/>
  <c r="O31" i="18"/>
  <c r="Q31" i="18" s="1"/>
  <c r="O11" i="18"/>
  <c r="H71" i="18"/>
  <c r="I71" i="18"/>
  <c r="H53" i="18"/>
  <c r="I53" i="18"/>
  <c r="H34" i="18"/>
  <c r="I34" i="18"/>
  <c r="O80" i="18"/>
  <c r="I80" i="18"/>
  <c r="H80" i="18"/>
  <c r="O75" i="18"/>
  <c r="Q75" i="18" s="1"/>
  <c r="I75" i="18"/>
  <c r="H75" i="18"/>
  <c r="O73" i="18"/>
  <c r="I73" i="18"/>
  <c r="H73" i="18"/>
  <c r="O72" i="18"/>
  <c r="Q72" i="18" s="1"/>
  <c r="O70" i="18"/>
  <c r="Q70" i="18" s="1"/>
  <c r="O69" i="18"/>
  <c r="P69" i="18" s="1"/>
  <c r="R69" i="18" s="1"/>
  <c r="I68" i="18"/>
  <c r="H68" i="18"/>
  <c r="P68" i="18" s="1"/>
  <c r="R68" i="18" s="1"/>
  <c r="I50" i="18"/>
  <c r="H50" i="18"/>
  <c r="O62" i="18"/>
  <c r="I62" i="18"/>
  <c r="H62" i="18"/>
  <c r="O57" i="18"/>
  <c r="Q57" i="18" s="1"/>
  <c r="I57" i="18"/>
  <c r="H57" i="18"/>
  <c r="O55" i="18"/>
  <c r="I55" i="18"/>
  <c r="H55" i="18"/>
  <c r="O54" i="18"/>
  <c r="Q54" i="18" s="1"/>
  <c r="O52" i="18"/>
  <c r="Q52" i="18" s="1"/>
  <c r="O51" i="18"/>
  <c r="P51" i="18" s="1"/>
  <c r="R51" i="18" s="1"/>
  <c r="O48" i="18"/>
  <c r="P48" i="18" s="1"/>
  <c r="R48" i="18" s="1"/>
  <c r="O47" i="18"/>
  <c r="Q47" i="18" s="1"/>
  <c r="I47" i="18"/>
  <c r="H47" i="18"/>
  <c r="H38" i="18"/>
  <c r="I38" i="18"/>
  <c r="H43" i="18"/>
  <c r="I43" i="18"/>
  <c r="O43" i="18"/>
  <c r="O35" i="18"/>
  <c r="Q35" i="18" s="1"/>
  <c r="O38" i="18"/>
  <c r="Q38" i="18" s="1"/>
  <c r="O36" i="18"/>
  <c r="I36" i="18"/>
  <c r="H36" i="18"/>
  <c r="O32" i="18"/>
  <c r="P32" i="18" s="1"/>
  <c r="R32" i="18" s="1"/>
  <c r="O33" i="18"/>
  <c r="Q33" i="18" s="1"/>
  <c r="I31" i="18"/>
  <c r="H31" i="18"/>
  <c r="O29" i="18"/>
  <c r="P29" i="18" s="1"/>
  <c r="R29" i="18" s="1"/>
  <c r="O28" i="18"/>
  <c r="Q28" i="18" s="1"/>
  <c r="I28" i="18"/>
  <c r="H28" i="18"/>
  <c r="O26" i="18"/>
  <c r="P26" i="18" s="1"/>
  <c r="R26" i="18" s="1"/>
  <c r="O25" i="18"/>
  <c r="Q25" i="18" s="1"/>
  <c r="I25" i="18"/>
  <c r="H25" i="18"/>
  <c r="O13" i="18"/>
  <c r="P13" i="18" s="1"/>
  <c r="R13" i="18" s="1"/>
  <c r="P102" i="18" l="1"/>
  <c r="R102" i="18" s="1"/>
  <c r="P88" i="18"/>
  <c r="R88" i="18" s="1"/>
  <c r="P116" i="18"/>
  <c r="R116" i="18" s="1"/>
  <c r="F97" i="25"/>
  <c r="F98" i="25" s="1"/>
  <c r="F99" i="25" s="1"/>
  <c r="P99" i="18"/>
  <c r="R99" i="18" s="1"/>
  <c r="P34" i="18"/>
  <c r="R34" i="18" s="1"/>
  <c r="P85" i="18"/>
  <c r="R85" i="18" s="1"/>
  <c r="P114" i="18"/>
  <c r="R114" i="18" s="1"/>
  <c r="P115" i="18"/>
  <c r="R115" i="18" s="1"/>
  <c r="P117" i="18"/>
  <c r="R117" i="18" s="1"/>
  <c r="P118" i="18"/>
  <c r="R118" i="18" s="1"/>
  <c r="P120" i="18"/>
  <c r="R120" i="18" s="1"/>
  <c r="P43" i="18"/>
  <c r="R43" i="18" s="1"/>
  <c r="P55" i="18"/>
  <c r="R55" i="18" s="1"/>
  <c r="P62" i="18"/>
  <c r="R62" i="18" s="1"/>
  <c r="P73" i="18"/>
  <c r="R73" i="18" s="1"/>
  <c r="P80" i="18"/>
  <c r="R80" i="18" s="1"/>
  <c r="P53" i="18"/>
  <c r="R53" i="18" s="1"/>
  <c r="P71" i="18"/>
  <c r="R71" i="18" s="1"/>
  <c r="P92" i="18"/>
  <c r="R92" i="18" s="1"/>
  <c r="P36" i="18"/>
  <c r="R36" i="18" s="1"/>
  <c r="P89" i="18"/>
  <c r="R89" i="18" s="1"/>
  <c r="P90" i="18"/>
  <c r="R90" i="18" s="1"/>
  <c r="Q100" i="18"/>
  <c r="Q101" i="18"/>
  <c r="P103" i="18"/>
  <c r="R103" i="18" s="1"/>
  <c r="P104" i="18"/>
  <c r="R104" i="18" s="1"/>
  <c r="P106" i="18"/>
  <c r="R106" i="18" s="1"/>
  <c r="Q86" i="18"/>
  <c r="Q87" i="18"/>
  <c r="Q80" i="18"/>
  <c r="P75" i="18"/>
  <c r="R75" i="18" s="1"/>
  <c r="Q73" i="18"/>
  <c r="P72" i="18"/>
  <c r="R72" i="18" s="1"/>
  <c r="P70" i="18"/>
  <c r="R70" i="18" s="1"/>
  <c r="Q69" i="18"/>
  <c r="Q62" i="18"/>
  <c r="P57" i="18"/>
  <c r="R57" i="18" s="1"/>
  <c r="Q55" i="18"/>
  <c r="P54" i="18"/>
  <c r="R54" i="18" s="1"/>
  <c r="P52" i="18"/>
  <c r="R52" i="18" s="1"/>
  <c r="Q51" i="18"/>
  <c r="P50" i="18"/>
  <c r="R50" i="18" s="1"/>
  <c r="Q48" i="18"/>
  <c r="P47" i="18"/>
  <c r="R47" i="18" s="1"/>
  <c r="Q43" i="18"/>
  <c r="P38" i="18"/>
  <c r="R38" i="18" s="1"/>
  <c r="Q36" i="18"/>
  <c r="P35" i="18"/>
  <c r="R35" i="18" s="1"/>
  <c r="P33" i="18"/>
  <c r="R33" i="18" s="1"/>
  <c r="Q32" i="18"/>
  <c r="P31" i="18"/>
  <c r="R31" i="18" s="1"/>
  <c r="Q29" i="18"/>
  <c r="P28" i="18"/>
  <c r="R28" i="18" s="1"/>
  <c r="Q26" i="18"/>
  <c r="P25" i="18"/>
  <c r="R25" i="18" s="1"/>
  <c r="Q13" i="18"/>
  <c r="O23" i="18" l="1"/>
  <c r="O16" i="18"/>
  <c r="O14" i="18"/>
  <c r="O12" i="18"/>
  <c r="H14" i="18"/>
  <c r="I14" i="18"/>
  <c r="H16" i="18"/>
  <c r="I16" i="18"/>
  <c r="H22" i="18"/>
  <c r="I22" i="18"/>
  <c r="H11" i="18"/>
  <c r="I11" i="18"/>
  <c r="O22" i="18"/>
  <c r="Q11" i="18"/>
  <c r="P11" i="18"/>
  <c r="R11" i="18" s="1"/>
  <c r="Q22" i="18" l="1"/>
  <c r="P22" i="18"/>
  <c r="R22" i="18" s="1"/>
  <c r="Q14" i="18"/>
  <c r="P14" i="18"/>
  <c r="R14" i="18" s="1"/>
  <c r="P23" i="18"/>
  <c r="R23" i="18" s="1"/>
  <c r="Q23" i="18"/>
  <c r="Q12" i="18"/>
  <c r="P12" i="18"/>
  <c r="R12" i="18" s="1"/>
  <c r="P16" i="18"/>
  <c r="R16" i="18" s="1"/>
  <c r="Q16" i="18"/>
  <c r="R127" i="18" l="1"/>
  <c r="R128" i="18" s="1"/>
  <c r="R129" i="18" s="1"/>
  <c r="R130" i="18" s="1"/>
  <c r="R131" i="18" s="1"/>
  <c r="D17" i="19"/>
  <c r="D8" i="19" l="1"/>
  <c r="H8" i="19" l="1"/>
  <c r="H9" i="19" s="1"/>
  <c r="H12" i="19" s="1"/>
  <c r="H14" i="19" s="1"/>
  <c r="D9" i="19"/>
  <c r="D12" i="19" s="1"/>
  <c r="D14" i="19" s="1"/>
  <c r="H16" i="19" l="1"/>
  <c r="H17" i="19" s="1"/>
  <c r="D18" i="19"/>
  <c r="D22" i="19" l="1"/>
  <c r="H22" i="19" s="1"/>
  <c r="D20" i="19"/>
  <c r="H18" i="19"/>
  <c r="D21" i="19"/>
  <c r="H21" i="19" s="1"/>
  <c r="H20" i="19" l="1"/>
  <c r="H23" i="19" s="1"/>
  <c r="D23" i="19"/>
  <c r="D24" i="19" s="1"/>
  <c r="D30" i="19" l="1"/>
  <c r="H24" i="19"/>
  <c r="D31" i="19" l="1"/>
  <c r="D32" i="19" s="1"/>
  <c r="D33" i="19" s="1"/>
  <c r="D34" i="19" s="1"/>
  <c r="G27" i="19"/>
  <c r="H27" i="19" s="1"/>
  <c r="G26" i="19"/>
  <c r="G28" i="19" l="1"/>
  <c r="G30" i="19" s="1"/>
  <c r="G31" i="19" s="1"/>
  <c r="G32" i="19" s="1"/>
  <c r="G33" i="19" s="1"/>
  <c r="G34" i="19" s="1"/>
  <c r="H26" i="19"/>
  <c r="H28" i="19" s="1"/>
  <c r="H30" i="19" s="1"/>
  <c r="H31" i="19" s="1"/>
  <c r="H32" i="19" s="1"/>
  <c r="H33" i="19" s="1"/>
  <c r="H34" i="19" s="1"/>
  <c r="F3" i="19" s="1"/>
  <c r="I19" i="20" l="1"/>
</calcChain>
</file>

<file path=xl/sharedStrings.xml><?xml version="1.0" encoding="utf-8"?>
<sst xmlns="http://schemas.openxmlformats.org/spreadsheetml/2006/main" count="867" uniqueCount="197">
  <si>
    <t>NN</t>
  </si>
  <si>
    <t>²ßË³ï³ÝùÇ ³Ýí³ÝáõÙÁ</t>
  </si>
  <si>
    <t>â³÷.</t>
  </si>
  <si>
    <t>ø³-</t>
  </si>
  <si>
    <t>ÙÇ³í.</t>
  </si>
  <si>
    <t>Ý³Ï</t>
  </si>
  <si>
    <r>
      <t>Ù</t>
    </r>
    <r>
      <rPr>
        <vertAlign val="superscript"/>
        <sz val="8"/>
        <rFont val="Arial Armenian"/>
        <family val="2"/>
      </rPr>
      <t>3</t>
    </r>
  </si>
  <si>
    <t>²Û¹  ÃíáõÙ ª</t>
  </si>
  <si>
    <t>1 ÙÇ³í.</t>
  </si>
  <si>
    <t>ÜÛáõÃ»-</t>
  </si>
  <si>
    <t>ÀÝ¹Ñ³-</t>
  </si>
  <si>
    <t>ÐÇÙÝ³-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</si>
  <si>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</si>
  <si>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</si>
  <si>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</si>
  <si>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</si>
  <si>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</si>
  <si>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</si>
  <si>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</si>
  <si>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</si>
  <si>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³ßË³-</t>
  </si>
  <si>
    <t>Ù»Ë.ß³Ñ.</t>
  </si>
  <si>
    <t>³Ýí³-</t>
  </si>
  <si>
    <t>ÇÝýáñÙ</t>
  </si>
  <si>
    <t>ã/Ù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</si>
  <si>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</si>
  <si>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</si>
  <si>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</si>
  <si>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</si>
  <si>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</si>
  <si>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</si>
  <si>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</si>
  <si>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</si>
  <si>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 xml:space="preserve">ï»Õ»Ï³-·Çñ </t>
  </si>
  <si>
    <t>Å»ù</t>
  </si>
  <si>
    <t>q=1,67046</t>
  </si>
  <si>
    <t>q=2,65058</t>
  </si>
  <si>
    <t>08-2019Ã</t>
  </si>
  <si>
    <t>ÀÝ¹³Ù»ÝÁ</t>
  </si>
  <si>
    <t>13.3 %  í»ñ³¹Çñ  Í³Ëë»ñ</t>
  </si>
  <si>
    <t>11 %  ß³ÑáõÛÃ</t>
  </si>
  <si>
    <t>Ü ² Ê ² Ð ² Þ Æ ì            1</t>
  </si>
  <si>
    <t xml:space="preserve">² Ø ö à ö     Ü ² Ê ² Ð ² Þ Æ ì    </t>
  </si>
  <si>
    <t>Ð/Ð</t>
  </si>
  <si>
    <t>Ü³Ë³-</t>
  </si>
  <si>
    <t xml:space="preserve">Î³éáõÛóÝ»ñÇ   Í³Ëë»ñÇ </t>
  </si>
  <si>
    <t>²ñÅ»ùÁ   Ñ³½³ñ     ¹ñ³Ù</t>
  </si>
  <si>
    <t>ÀÝ¹Ñ³ÝáõñÁ</t>
  </si>
  <si>
    <t>Ñ³ßÇí</t>
  </si>
  <si>
    <t>³Ýí³ÝáõÙÁ</t>
  </si>
  <si>
    <t>ÞÇÝ. ³ßË.</t>
  </si>
  <si>
    <t>ØáÝï³Å</t>
  </si>
  <si>
    <t>ê³ñù³í</t>
  </si>
  <si>
    <t>²ÛÉ ³ßË</t>
  </si>
  <si>
    <t>Ð³½³ñ ¹ñ³Ù</t>
  </si>
  <si>
    <t>Ñ³í 1</t>
  </si>
  <si>
    <t>ÀÝ¹³Ù»ÝÁ  -  2</t>
  </si>
  <si>
    <t>¶ÉáõË-6,²ñï³ùÇÝ ÇÝÅ»Ý»ñ³Ï³Ý ó³Ýó»ñ</t>
  </si>
  <si>
    <t>ÀÝ¹³Ù»ÝÁ  -  6</t>
  </si>
  <si>
    <t>ÀÝ¹³Ù»ÝÁ  2 -  6</t>
  </si>
  <si>
    <t>¶ÉáõË- 7,î³ñ³ÍùÇ  µ³ñ»Ï³ñ·áõÙ</t>
  </si>
  <si>
    <t>ÀÝ¹³Ù»ÝÁ  2 -  7</t>
  </si>
  <si>
    <t>¶ÉáõË- 8,  Ä³Ù³Ý³Ï³íáñ ß»Ýù»ñ ¨ ßÇÝáõÃÛáõÝÝ»ñ</t>
  </si>
  <si>
    <t>Ä³Ù³Ý³Ï³íáñ  ß»Ýù»ñ  ¨  ßÇÝáõÃÛáõÝÝ»ñ</t>
  </si>
  <si>
    <t>ÀÝ¹³Ù»ÝÁ  -  8</t>
  </si>
  <si>
    <t>ÀÝ¹³Ù»ÝÁ  2 - 8</t>
  </si>
  <si>
    <t>¶ÉáõË- 9, ²ÛÉ ³ßË³ï³ÝùÝ»ñ ¨ Í³Ëë»ñ</t>
  </si>
  <si>
    <t>ÎÉÇÙ³Û³Ï³Ý  å³ÛÙ³ÝÝ»ñÇ  ³½¹»óáõÃÛáõÝ</t>
  </si>
  <si>
    <t>öáùñ Í³í³ÉÇ ßÇÝÙáÝï³Å,³ßË³ï³ÝùÝ»ñ</t>
  </si>
  <si>
    <t>ÀÝ¹³Ù»ÝÁ  -  9</t>
  </si>
  <si>
    <t>ÀÝ¹³Ù»ÝÁ  2 - 9</t>
  </si>
  <si>
    <t>¶ÉáõË-10, îÝûñÇÝáõÃÛ³Ý å³Ñå³ÝáõÙ, Ñ»ÕÇÝ³Ï³ÛÇÝ ÑëÏáÕáõÃÛáõÝ</t>
  </si>
  <si>
    <t>î»ËÝÇÏ³Ï³Ý  ÑëÏáÕáõÃÛáõÝ</t>
  </si>
  <si>
    <t>Ð»ÕÇÝ³Ï³ÛÇÝ  ÑëÏáÕáõÃÛáõÝ</t>
  </si>
  <si>
    <t>ÀÝ¹³Ù»ÝÁ  -  10</t>
  </si>
  <si>
    <t>ÀÝ¹³Ù»ÝÁ  2 - 12</t>
  </si>
  <si>
    <t xml:space="preserve">ÀÝ¹³Ù»ÝÁ  </t>
  </si>
  <si>
    <t>² ² Ð</t>
  </si>
  <si>
    <t>Ð³Ýñ³·áõÙ³ñÁ Áëï ³Ù÷á÷ Ý³Ë³Ñ³ßíÇ</t>
  </si>
  <si>
    <t xml:space="preserve">                          Î³½Ù»ó                                          </t>
  </si>
  <si>
    <t>ê. ì³ñ¹³ÝÛ³Ý</t>
  </si>
  <si>
    <t>´²ò²îð²¶Æð</t>
  </si>
  <si>
    <t xml:space="preserve">    Ð³ßí³ñÏÙ³Ý   ÑÇÙù   »Ý    Ñ³Ý¹Çë³ÝáõÙ   1984   ÃíÇ    ·Ý»ñÁ   ¨   ÝáñÙ»ñÁ ,   áñáÝó   íñ³  ÏÇñ³éí»É »Ý  Ñ»ï¨Û³É   ·áñÍ³ÏÇóÝ»ñÁª</t>
  </si>
  <si>
    <t>- ÜÛáõÃ»ñÇ ï»Õ³÷áËÙ³Ý Í³Ëë»ñ                                                     -1.0893,</t>
  </si>
  <si>
    <t>- ä³Ñ»ëï³íáñÙ³Ý Í³Ëë»ñ                                                               -1.02:</t>
  </si>
  <si>
    <t xml:space="preserve">  Ü³Ë³Ñ³ßíáõÙ Ñ³ßí³ñÏí³Í ¿ Ý³¨ª</t>
  </si>
  <si>
    <t>- ì»ñ³¹Çñ Í³Ëë»ñ                                                                               -13.3%,</t>
  </si>
  <si>
    <t>- Þ³ÑáõÛÃ                                                                                               -11%:</t>
  </si>
  <si>
    <t xml:space="preserve"> Î³éáõÛóÇ  Ý³Ë³Ñ³ßí³ÛÇÝ  ³ñÅ»ùÁ  Ï³½ÙáõÙ   ¿      </t>
  </si>
  <si>
    <t>Ñ³½³ñ ¹ñ³Ù</t>
  </si>
  <si>
    <t xml:space="preserve">       Î³½Ù»ó                                       ê, ì³ñ¹³ÝÛ³Ý</t>
  </si>
  <si>
    <t>- ÜÛáõÃ»ñÇ   ·Ý»ñÁ  í»ñóí³Í  »Ý ÐÐ  üÇÝ³ÝëÝ»ñÇ   Ý³Ë³ñ³ñáõÃÛ³Ý .2019Ã. ÃÇí 8 ÇÝýáñÙ³óÇáÝ  ï»Õ»Ï³·ñÇó , Ýñ³Ýó íñ³ ÏÇñ³é»Éáí Ñ»ï¨Û³É ·áñÍ³ÏÇóÝ»ñÁª</t>
  </si>
  <si>
    <t xml:space="preserve">  ØÇçÇÝ ³Ùë»Ï³Ý ³ßË³ï³í³ñÓÇ ã³÷ ¿ ÁÝ¹áõÝí»É                    180827 ¹ñ³Ù:</t>
  </si>
  <si>
    <t>- ÐÇÙÝ³Ï³Ý ³ßË³ï³í³ñÓ                                                                 -1670,46</t>
  </si>
  <si>
    <t>- Ø»ù»Ý³Ý»ñÇ ß³Ñ³·áñÍáõÙ                                                               - 2650,58</t>
  </si>
  <si>
    <t xml:space="preserve">ÞáõÏ³ </t>
  </si>
  <si>
    <t>15-277-1</t>
  </si>
  <si>
    <t>Þ»å»ñÇ ëí³ÕáõÙ ·³çÇ ß³Õ³Ëáí µ³ñ»É³í³Í áñ³ÏÇ</t>
  </si>
  <si>
    <t>¶³ç</t>
  </si>
  <si>
    <t>ïÝ</t>
  </si>
  <si>
    <t>æáõñ</t>
  </si>
  <si>
    <t>15-568</t>
  </si>
  <si>
    <t>Þ»å»ñÇ ÛáõÕ³Ý»ñÏáõÙ µ³ñ»É³í³Í áñ³ÏÇ</t>
  </si>
  <si>
    <t>úÉÇý</t>
  </si>
  <si>
    <t>Ï·</t>
  </si>
  <si>
    <t>ÚáõÕ³Ý»ñÏ</t>
  </si>
  <si>
    <t>îñ.Ý»ñÏ</t>
  </si>
  <si>
    <t xml:space="preserve">Ü³Ë³Ý»ñÏ </t>
  </si>
  <si>
    <t>Ø³ÍÏáõÙ</t>
  </si>
  <si>
    <r>
      <t>100Ù</t>
    </r>
    <r>
      <rPr>
        <vertAlign val="superscript"/>
        <sz val="8"/>
        <rFont val="Arial Armenian"/>
        <family val="2"/>
      </rPr>
      <t>2</t>
    </r>
  </si>
  <si>
    <r>
      <t>100Ù</t>
    </r>
    <r>
      <rPr>
        <vertAlign val="superscript"/>
        <sz val="8"/>
        <rFont val="Arial Armenian"/>
        <family val="2"/>
      </rPr>
      <t xml:space="preserve">2                     </t>
    </r>
  </si>
  <si>
    <r>
      <t>Ù</t>
    </r>
    <r>
      <rPr>
        <vertAlign val="superscript"/>
        <sz val="8"/>
        <rFont val="Arial Armenian"/>
        <family val="2"/>
      </rPr>
      <t xml:space="preserve">2                     </t>
    </r>
  </si>
  <si>
    <t>ԴռÝ»ñ</t>
  </si>
  <si>
    <t xml:space="preserve">46-124       </t>
  </si>
  <si>
    <t xml:space="preserve">¸éÝ»ñÇ ù³Ý¹áõÙ </t>
  </si>
  <si>
    <t>Ø»ï³Õ³åÉ³ëï»  ¹áõé</t>
  </si>
  <si>
    <t>46-123</t>
  </si>
  <si>
    <t>ä³ïáõÑ³ÝÝ»ñÇ ù³Ý¹áõÙ  ³é³Ýó å³ïáõÑ³Ý³·á·Ç</t>
  </si>
  <si>
    <t>q=1.1666403</t>
  </si>
  <si>
    <t>¶É8 ï558</t>
  </si>
  <si>
    <t>¶É 2 ï46</t>
  </si>
  <si>
    <t>¶É 17ï1706</t>
  </si>
  <si>
    <t>¶É 17ï1670</t>
  </si>
  <si>
    <t xml:space="preserve">Ð³ëï³ïáõÙ »Ù  </t>
  </si>
  <si>
    <t xml:space="preserve">Ì ² ì ² È ² Â º ð Â - Ü ² Ê ² Ð ² Þ Æ ì    </t>
  </si>
  <si>
    <t>²ñÅ»ùÁ Ñ³½, ¹ñ³Ù</t>
  </si>
  <si>
    <t>ÙÇ³íáñÇ</t>
  </si>
  <si>
    <t>³ÙµáÕçÁ</t>
  </si>
  <si>
    <t>Â»ñáõÃÛáõÝÝ»ñÇ ³Ïï</t>
  </si>
  <si>
    <t>Ì³ÝáÃáõÃÛáõÝ</t>
  </si>
  <si>
    <t xml:space="preserve"> Ü³Ë³Ñ³ßÇíÁ Ï³½Ùí³Í ¿ Ã»ñáõÃÛáõÝÝ»ñÇ ³ÏïÇ, Ý³Ë³·ÍÇ Í³í³ÉÝ»ñÇ ³Ù÷á÷³·ñ»ñÇ ÑÇÙ³Ý  íñ³  ¨  Ñ³Ù³Ó³ÛÝ ÐÐ Î³é³í³ñáõÃÛ³Ý 472-Ü ³é 25.04.2013Ã. áñáßÙ³Ý , ÐÐ  ø³Õ³ù³ßÇÝáõÃÛ³Ý Ý³Ë³ñ³ñáõÃÛ³Ý  Ã.Ã. 68, 69  ³é  21.08.2001Ã.  Ññ³Ù³ÝÝ»ñÇ :</t>
  </si>
  <si>
    <t>âÝ³Ë³ï»ëí³Í Í³Ëë»ñ</t>
  </si>
  <si>
    <t>§ ¶àèîºÊäðàºÎî ¦ êäÀ ïÝûñ»Ý</t>
  </si>
  <si>
    <t>È,äáÕáëáí³</t>
  </si>
  <si>
    <t>¶ÉáõË - 2 , ÞÇÝ³ñ³ñáõÃÛ³Ý  ÑÇÙÝ³Ï³Ý  Ï³éáõÛóÝ»ñ</t>
  </si>
  <si>
    <t>¶ÉáõË-12,Ü³Ë³·Í³»ñÏñ³µ³Ý³Ï³Ý ³ßË³ï³ÝùÝ»ñ</t>
  </si>
  <si>
    <t>¶áÛ³ó³Í ßÇÝ, ³ÕµÇ ï»Õ³÷áËáõÙ</t>
  </si>
  <si>
    <t>¶É8ï553</t>
  </si>
  <si>
    <t>§ ì³Ý³ÓáñÇ ÃÇí 11 ÙÇçÝ³Ï³ñ· ¹åñáó ¦ äà²Î-Ç  å³ïáõÑ³ÝÝ»ñÇ ¨ ¹éÝ»ñÇ Ù³ëÝ³ÏÇ ÷áËáõÙ</t>
  </si>
  <si>
    <t>Ü,ê³Ñ³ÏÛ³Ý</t>
  </si>
  <si>
    <t>§ ì³Ý³ÓáñÇ ¶ñÇµáÛ»¹áíÇ ³Ýí³Ý ÃÇí 11 ³í³· ¹åñáó ¦ äà²Î-Ç ïÝûñ»Ý</t>
  </si>
  <si>
    <t>Ø³ñ½³¹³ÑÉÇ×</t>
  </si>
  <si>
    <t>¶É8 ï559</t>
  </si>
  <si>
    <t>Ø»ï³Õ³åÉ³ëï» å³ïáõÑ³ÝÝ»ñÇ ï»Õ³¹ñáõÙ  /ãµ³óíáÕ/ Ð³ÛÏ³Ï³Ý  åñáýÇÉ, ëåÇï³Ï) 60 ÙÙ Ñëï,4+4 ³å³Ï»÷³Ã»Ã</t>
  </si>
  <si>
    <t>¶É8 ï557</t>
  </si>
  <si>
    <t>7-51.</t>
  </si>
  <si>
    <t xml:space="preserve">Ø»ï³Õ³åÉ³ëï»  å³ïáõÑ³Ý³·á·»ñÇ  ï»Õ³¹ñáõÙ  </t>
  </si>
  <si>
    <r>
      <t>Ù</t>
    </r>
    <r>
      <rPr>
        <vertAlign val="superscript"/>
        <sz val="8"/>
        <rFont val="Arial Armenian"/>
        <family val="2"/>
        <charset val="204"/>
      </rPr>
      <t xml:space="preserve">2                     </t>
    </r>
  </si>
  <si>
    <t>·Ù</t>
  </si>
  <si>
    <t>ä³ïáõÑ³Ý³·á·        åÉ³ëïÙ³ë»</t>
  </si>
  <si>
    <t>¶É8ï498</t>
  </si>
  <si>
    <t xml:space="preserve"> ²Ù÷á÷  Ý³Ë³Ñ³ßíáõÙ   Ñ³ßí³ñÏí³Í  »Ý   Ý³¨   Ñ³Ù³å³ï³ëË³Ý   ÉÇÙÇï³íáñí³Í  Í³Ëë»ñ , ÇÝãå»ë  Ý³¨  ³ÙµáÕç³Ï³Ý  ³ñ¹ÛáõÝùÇóª    ²²Ð - 20%</t>
  </si>
  <si>
    <t>§ ¶àèîºÊäðàºÎî¦ êäÀ ïÝûñ»Ý</t>
  </si>
  <si>
    <t xml:space="preserve"> ì³Ý³ÓáñÇ ÃÇí 11 ³í³· ¹åñáó ¦ äà²Î-Ç  ïÝï»ë,·Íáí ÷áËïÝûñ»Ý                  Ð³ÙÉ»ï ú¹³µ³ßÛ³Ý            </t>
  </si>
  <si>
    <t xml:space="preserve"> ì³Ý³ÓáñÇ ÃÇí 11 ³í³· ¹åñáó ¦ äà²Î-Ç   áõëáõóÇã                                            ê»ñ·»Û Ü³½³ñÛ³Ý</t>
  </si>
  <si>
    <t>Ü¼ä</t>
  </si>
  <si>
    <t>Èáõë³ÙáõïÝ»ñ</t>
  </si>
  <si>
    <t>15-613</t>
  </si>
  <si>
    <t xml:space="preserve">îñáñí³Í Ý»ñÏ </t>
  </si>
  <si>
    <t>¶É17ï1706</t>
  </si>
  <si>
    <t>¶É17ï1670</t>
  </si>
  <si>
    <t>Ø»ï³Õ³Ï³Ý  ×³Õ³í³Ý¹³ÏÇ ÛáõÕ³Ý»ñÏáõÙ / ·áÛáõÃÛáõÝ áõÝ»óáÕ /</t>
  </si>
  <si>
    <t>Ðá·»µ³ÝÇ ë»ÝÛ³Ï</t>
  </si>
  <si>
    <t>Ø»ï³Õ³åÉ³ëï» å³ïáõÑ³ÝÝ»ñÇ ï»Õ³¹ñáõÙ  /µ³óíáÕ/  ²ñï»ñÏÇñ åñáýÇÉ, ëåÇï³Ï) 60 ÙÙ Ñëï,4+4 ³å³Ï»÷³Ã»Ã</t>
  </si>
  <si>
    <t>Ø»ï³Õ³åÉ³ëï» å³ïáõÑ³ÝÝ»ñÇ ï»Õ³¹ñáõÙ /ãµ³óíáÕ/  ²ñï»ñÏÇñ åñáýÇÉ, ëåÇï³Ï) 60 ÙÙ Ñëï,4+4 ³å³Ï»÷³Ã»Ã</t>
  </si>
  <si>
    <t>üáÛ»</t>
  </si>
  <si>
    <t>²²Ð</t>
  </si>
  <si>
    <t>Ð³Ý¹»ñÓ³ñ³Ý ³ÕçÇÏÝ»ñÇ,ïÕ³Ý»ñÇ</t>
  </si>
  <si>
    <t>Ø»ï³Õ³åÉ³ëï» å³ïáõÑ³ÝÝ»ñÇ ï»Õ³¹ñáõÙ /µ³óíáÕ/ ²ñï»ñÏÇñ åñáýÇÉ,ëåÇï³Ï) 60 ÙÙ Ñëï, 4+4 ³å³Ï»÷³Ã»Ã</t>
  </si>
  <si>
    <t>Ð³½,¹ñ³Ù</t>
  </si>
  <si>
    <t>Ø»ï³Õ³åÉ³ëï» ¹é³Ý ï»Õ³¹ñáõÙ (²ñï»ñÏÇñ åñáýÇÉ,ëåÇï³Ï ·áõÛÝ) 60ÙÙ                    4+4 ³å³Ï»÷³Ã»Ã</t>
  </si>
  <si>
    <t>Ø»ï³Õ³åÉ³ëï» ¹é³Ý ï»Õ³¹ñáõÙ (²ñï»ñÏÇñ åñáýÇÉ,ëåÇï³Ï ·áõÛÝ) 60ÙÙ                   4+4 ³å³Ï»÷³Ã»Ã</t>
  </si>
  <si>
    <t>Ø»ï³Õ³åÉ³ëï» ¹é³Ý ï»Õ³¹ñáõÙ (²ñï»ñÏÇñ åñáýÇÉ,ëåÇï³Ï ·áõÛÝ) 60ÙÙ                     4+4 ³å³Ï»÷³Ã»Ã</t>
  </si>
  <si>
    <t>Ø»ï³Õ³åÉ³ëï» ¹é³Ý ï»Õ³¹ñáõÙ (²ñï»ñÏÇñ åñáýÇÉ,ëåÇï³Ï ·áõÛÝ) 60ÙÙ                         4+4 ³å³Ï»÷³Ã»Ã</t>
  </si>
  <si>
    <t>Ø»ï³Õ³åÉ³ëï» ¹é³Ý ï»Õ³¹ñáõÙ (²ñï»ñÏÇñ åñáýÇÉ,ëåÇï³Ï ·áõÛÝ) 60ÙÙ  4+4 ³å³Ï»÷³Ã»Ã</t>
  </si>
  <si>
    <t>Ø»ï³Õ³åÉ³ëï» å³ïáõÑ /ãµ³óíáÕ/ Ð³ÛÏ³Ï³Ý åñáýÇÉ</t>
  </si>
  <si>
    <t>Ø»ï³Õ³åÉ³ëï» å³ïáõÑ³ÝÝ»ñÇ ï»Õ³¹ñáõÙ  /µ³óíáÕ/ ²ñï»ñÏÇñ,åñáýÇÉ, ëåÇï³Ï) 60 ÙÙ Ñëï,4+4 ³å³Ï»÷³Ã»Ã</t>
  </si>
  <si>
    <t xml:space="preserve">Ø»ï³Õ³åÉ³ëï» å³ïáõÑ/µ³óíáÕ/ ²ñï»ñÏÇñ,åñáýÇÉ, </t>
  </si>
  <si>
    <t xml:space="preserve">Ø»ï³Õ³åÉ³ëï» å³ïáõÑ/ãµ³óíáÕ/ ²ñï»ñÏÇñ,åñáýÇÉ, </t>
  </si>
  <si>
    <t>¶É8ï559</t>
  </si>
  <si>
    <t>¶É17ï1696</t>
  </si>
  <si>
    <t>¶É17ï1675</t>
  </si>
  <si>
    <t>¶É8ï558</t>
  </si>
  <si>
    <t>¶É 7ï1706</t>
  </si>
  <si>
    <t>¶É 7ï1696</t>
  </si>
  <si>
    <t>- ²ÛÉ ÝÛáõÃ»ñ                                                                                      -1.05,</t>
  </si>
  <si>
    <r>
      <t>Ø»Ýùª Ý»ñùáëïáñ³·ñáÕÝ»ñë` §</t>
    </r>
    <r>
      <rPr>
        <sz val="9"/>
        <rFont val="Arial Armenian"/>
        <family val="2"/>
      </rPr>
      <t>ì³Ý³ÓáñÇ ¶ñÇµáÛ»¹áíÇ ³Ýí³Ý ÃÇí 11 ³í³· ¹åñáó ¦ äà²Î-Ç ïÝï»ë³Ï³Ý ·Íáí ï»Õ³Ï³É Ð³ÙÉ»ï ú¹³µ³ßÛ³Ýë,  áõëáõóÇã ê»ñ·»Û Ü³½³ñÛ³Ýë áõëáõÙÝ³ëÇñ»Éáí ¹åñáóÇ Ù³ñ½³¹³ÑÉÇ×Ç, Ñ³Ý¹»ñÓ³ñ³Ý-Ý»ñÇ,Ü¼ä /¼ÇÝÕ»ÏÇ ë»ÝÛ³ÏÇ,Ñá·»µ³ÝÇ ë»ÝÛ³ÏÇ,üáÛ»Ç ¹áõé-å³ïáõÑ³ÝÝ»ñÇ íÇ×³ÏÝ»ñÁ  Ï³½Ù»óÇÝù ëáõÛÝ ³ÏïÁ ³ÛÝ Ù³ëÇÝ, áñ ÝáñÙ³É ß³Ñ³·áñÍÙ³Ý Ñ³Ù³ñ ³ÝÑñ³Å»ßï ¿ Çñ³Ï³Ý³óÝ»É Ñ»ï¨Û³É í»ñ³Ýáñá·Ù³Ý ³ßË³ï³ÝùÝ»ñÁ</t>
    </r>
  </si>
  <si>
    <t>§ì³Ý³ÓáñÇ ¶ñÇµáÛ»¹áíÇ ³Ýí³Ý ÃÇí 11 ³í³·¦ äà²Î-Ç                         ïÝûñ»Ý</t>
  </si>
  <si>
    <t>Ü¼ä  / ¼ÇÝÕ»ÏÇ ë»ÝÛ³Ï /</t>
  </si>
  <si>
    <t xml:space="preserve">Ø»ï³Õ³åÉ³ëï»  å³ïáõÑ³Ý³·á·»ñÇ  ³ñÅ»ùÁ   /20 ëÙ É³ÛÝáõÃ./  </t>
  </si>
  <si>
    <t xml:space="preserve">Ø»ï³Õ³åÉ³ëï»  å³ïáõÑ³Ý³·á·»ñÇ  ³ñÅ»ùÁ  /20 ëÙ É³ÛÝáõÃ./  </t>
  </si>
  <si>
    <t>Ø»ï³Õ³åÉ³ëï» å³ïáõÑ³ÝÝ»ñÇ /ãµ³óíáÕ/  ²ñï»ñÏÇñ åñáýÇÉ, ëåÇï³Ï)      60 ÙÙ Ñëï,4+4 ³å³Ï»÷³Ã»Ã</t>
  </si>
  <si>
    <t xml:space="preserve">Ø»ï³Õ³åÉ³ëï»  å³ïáõÑ³Ý³·á·»ñÇ   ³ñÅ»ùÁ /20 ëÙ É³ÛÝáõÃ./  </t>
  </si>
  <si>
    <t>Ð³ßí³å³ÑáõÃÛáõÝ</t>
  </si>
  <si>
    <t>´áõÅÏ»ï</t>
  </si>
  <si>
    <t>¸³ë³ñ³Ý</t>
  </si>
  <si>
    <t>ÐÐ Î¶ØêÜ  § Èáéáõ Ù³ñ½ ì³Ý³ÓáñÇ ¶ñÇµáÛ»¹áíÇ ³Ýí³Ý ÃÇí 11 ³í³· ¹åñáó ¦ äà²Î-Ç å³ïáõÑ³ÝÝ»ñÇ ¨ ¹éÝ»ñÇ Ù³ëÝ³ÏÇ ÷áËáõÙ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</si>
</sst>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6" formatCode="#,##0&quot;р.&quot;;[Red]\-#,##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0.0000"/>
    <numFmt numFmtId="166" formatCode="#,##0.0"/>
    <numFmt numFmtId="167" formatCode="0.000"/>
    <numFmt numFmtId="168" formatCode="0.0"/>
    <numFmt numFmtId="169" formatCode="&quot;True&quot;;&quot;True&quot;;&quot;False&quot;"/>
    <numFmt numFmtId="170" formatCode="#,##0.00\ &quot;դր.&quot;;\-#,##0.00\ &quot;դր.&quot;"/>
    <numFmt numFmtId="171" formatCode="&quot;Yes&quot;;&quot;Yes&quot;;&quot;No&quot;"/>
    <numFmt numFmtId="172" formatCode="[$Ђ-2]\ #,##0.00_);[Red]\([$Ђ-2]\ #,##0.00\)"/>
    <numFmt numFmtId="173" formatCode="#,##0.00\ &quot;դր.&quot;;[Red]\-#,##0.00\ &quot;դր.&quot;"/>
    <numFmt numFmtId="174" formatCode="0.000000"/>
    <numFmt numFmtId="175" formatCode="_(* #,##0.00_);_(* \(#,##0.00\);_(* &quot;-&quot;??_);_(@_)"/>
    <numFmt numFmtId="176" formatCode="0.00000"/>
    <numFmt numFmtId="177" formatCode="_(&quot;$&quot;* #,##0.00_);_(&quot;$&quot;* \(#,##0.00\);_(&quot;$&quot;* &quot;-&quot;??_);_(@_)"/>
    <numFmt numFmtId="178" formatCode="0.0%"/>
    <numFmt numFmtId="179" formatCode="&quot;$&quot;#,##0.00_);[Red]\(&quot;$&quot;#,##0.00\)"/>
    <numFmt numFmtId="180" formatCode="#,##0.0000"/>
    <numFmt numFmtId="181" formatCode="#,##0.00000"/>
    <numFmt numFmtId="182" formatCode="#,##0.000000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 Cyr"/>
      <family val="2"/>
    </font>
    <font>
      <sz val="8"/>
      <name val="Arial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sz val="10"/>
      <name val="Arial Armenian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vertAlign val="superscript"/>
      <sz val="8"/>
      <name val="Arial Armenian"/>
      <family val="2"/>
    </font>
    <font>
      <sz val="10"/>
      <name val="Arial Cyr"/>
      <charset val="204"/>
    </font>
    <font>
      <b/>
      <sz val="8"/>
      <name val="Arial Armenian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 Armenian"/>
      <family val="2"/>
      <charset val="204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12"/>
      <name val="Arial Armenian"/>
      <family val="2"/>
    </font>
    <font>
      <b/>
      <sz val="9"/>
      <name val="Arial Armenian"/>
      <family val="2"/>
    </font>
    <font>
      <b/>
      <sz val="14"/>
      <name val="Arial Armenian"/>
      <family val="2"/>
    </font>
    <font>
      <sz val="11"/>
      <name val="Arial Armenian"/>
      <family val="2"/>
    </font>
    <font>
      <sz val="11"/>
      <name val="Arial"/>
      <family val="2"/>
      <charset val="204"/>
    </font>
    <font>
      <sz val="9"/>
      <name val="Arial Armenian"/>
      <family val="2"/>
    </font>
    <font>
      <b/>
      <i/>
      <sz val="10"/>
      <name val="Arial Armenian"/>
      <family val="2"/>
    </font>
    <font>
      <b/>
      <i/>
      <sz val="11"/>
      <name val="Arial Armenian"/>
      <family val="2"/>
    </font>
    <font>
      <b/>
      <i/>
      <sz val="8"/>
      <name val="Arial Armenian"/>
      <family val="2"/>
    </font>
    <font>
      <b/>
      <i/>
      <sz val="9"/>
      <name val="Arial Armenian"/>
      <family val="2"/>
    </font>
    <font>
      <vertAlign val="superscript"/>
      <sz val="8"/>
      <name val="Arial Armenian"/>
      <family val="2"/>
      <charset val="204"/>
    </font>
    <font>
      <sz val="9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4">
    <xf numFmtId="0" fontId="0" fillId="0" borderId="0"/>
    <xf numFmtId="0" fontId="9" fillId="0" borderId="0"/>
    <xf numFmtId="0" fontId="8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6" fillId="0" borderId="0"/>
    <xf numFmtId="0" fontId="9" fillId="24" borderId="8" applyNumberFormat="0" applyFont="0" applyAlignment="0" applyProtection="0"/>
    <xf numFmtId="0" fontId="9" fillId="24" borderId="8" applyNumberFormat="0" applyFon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49" fontId="28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177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9" fillId="0" borderId="0"/>
    <xf numFmtId="6" fontId="13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4" borderId="8" applyNumberFormat="0" applyFont="0" applyAlignment="0" applyProtection="0"/>
    <xf numFmtId="0" fontId="9" fillId="24" borderId="8" applyNumberFormat="0" applyFont="0" applyAlignment="0" applyProtection="0"/>
    <xf numFmtId="0" fontId="9" fillId="24" borderId="8" applyNumberFormat="0" applyFon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4" fillId="0" borderId="0"/>
    <xf numFmtId="0" fontId="32" fillId="0" borderId="0"/>
    <xf numFmtId="17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17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3" fillId="0" borderId="0"/>
    <xf numFmtId="0" fontId="9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5" fillId="4" borderId="0" applyNumberFormat="0" applyBorder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7" fillId="22" borderId="3" applyNumberFormat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4" fillId="0" borderId="7" applyNumberFormat="0" applyFill="0" applyAlignment="0" applyProtection="0"/>
    <xf numFmtId="0" fontId="25" fillId="23" borderId="0" applyNumberFormat="0" applyBorder="0" applyAlignment="0" applyProtection="0"/>
    <xf numFmtId="0" fontId="9" fillId="0" borderId="0"/>
    <xf numFmtId="0" fontId="9" fillId="24" borderId="8" applyNumberFormat="0" applyFont="0" applyAlignment="0" applyProtection="0"/>
    <xf numFmtId="0" fontId="9" fillId="24" borderId="8" applyNumberFormat="0" applyFont="0" applyAlignment="0" applyProtection="0"/>
    <xf numFmtId="0" fontId="9" fillId="24" borderId="8" applyNumberFormat="0" applyFont="0" applyAlignment="0" applyProtection="0"/>
    <xf numFmtId="0" fontId="9" fillId="24" borderId="8" applyNumberFormat="0" applyFont="0" applyAlignment="0" applyProtection="0"/>
    <xf numFmtId="0" fontId="9" fillId="24" borderId="8" applyNumberFormat="0" applyFont="0" applyAlignment="0" applyProtection="0"/>
    <xf numFmtId="0" fontId="9" fillId="24" borderId="8" applyNumberFormat="0" applyFon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23" fillId="8" borderId="2" applyNumberFormat="0" applyAlignment="0" applyProtection="0"/>
    <xf numFmtId="0" fontId="27" fillId="21" borderId="9" applyNumberFormat="0" applyAlignment="0" applyProtection="0"/>
    <xf numFmtId="0" fontId="16" fillId="21" borderId="2" applyNumberFormat="0" applyAlignment="0" applyProtection="0"/>
    <xf numFmtId="167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17" fillId="22" borderId="3" applyNumberFormat="0" applyAlignment="0" applyProtection="0"/>
    <xf numFmtId="0" fontId="29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32" fillId="0" borderId="0"/>
    <xf numFmtId="49" fontId="28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15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9" fillId="24" borderId="8" applyNumberFormat="0" applyFont="0" applyAlignment="0" applyProtection="0"/>
    <xf numFmtId="0" fontId="24" fillId="0" borderId="7" applyNumberFormat="0" applyFill="0" applyAlignment="0" applyProtection="0"/>
    <xf numFmtId="0" fontId="31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9" fillId="5" borderId="0" applyNumberFormat="0" applyBorder="0" applyAlignment="0" applyProtection="0"/>
    <xf numFmtId="0" fontId="33" fillId="0" borderId="0"/>
    <xf numFmtId="0" fontId="9" fillId="0" borderId="0"/>
    <xf numFmtId="0" fontId="11" fillId="0" borderId="0"/>
    <xf numFmtId="171" fontId="9" fillId="0" borderId="0" applyFont="0" applyFill="0" applyBorder="0" applyAlignment="0" applyProtection="0"/>
    <xf numFmtId="0" fontId="26" fillId="0" borderId="0"/>
    <xf numFmtId="0" fontId="2" fillId="0" borderId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171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11" fillId="0" borderId="0"/>
    <xf numFmtId="0" fontId="9" fillId="0" borderId="0"/>
  </cellStyleXfs>
  <cellXfs count="315">
    <xf numFmtId="0" fontId="0" fillId="0" borderId="0" xfId="0"/>
    <xf numFmtId="0" fontId="12" fillId="2" borderId="1" xfId="457" applyFont="1" applyFill="1" applyBorder="1" applyAlignment="1">
      <alignment vertical="center" wrapText="1"/>
    </xf>
    <xf numFmtId="49" fontId="12" fillId="2" borderId="1" xfId="457" applyNumberFormat="1" applyFont="1" applyFill="1" applyBorder="1" applyAlignment="1">
      <alignment vertical="center" wrapText="1"/>
    </xf>
    <xf numFmtId="0" fontId="12" fillId="2" borderId="1" xfId="457" applyFont="1" applyFill="1" applyBorder="1" applyAlignment="1">
      <alignment horizontal="center" vertical="center" wrapText="1"/>
    </xf>
    <xf numFmtId="0" fontId="12" fillId="2" borderId="1" xfId="457" applyFont="1" applyFill="1" applyBorder="1" applyAlignment="1">
      <alignment horizontal="center" vertical="center" textRotation="90" wrapText="1"/>
    </xf>
    <xf numFmtId="0" fontId="12" fillId="2" borderId="1" xfId="457" applyFont="1" applyFill="1" applyBorder="1" applyAlignment="1">
      <alignment horizontal="center" vertical="center"/>
    </xf>
    <xf numFmtId="2" fontId="12" fillId="2" borderId="1" xfId="457" applyNumberFormat="1" applyFont="1" applyFill="1" applyBorder="1" applyAlignment="1">
      <alignment horizontal="center" vertical="center"/>
    </xf>
    <xf numFmtId="0" fontId="12" fillId="2" borderId="1" xfId="457" applyFont="1" applyFill="1" applyBorder="1" applyAlignment="1">
      <alignment horizontal="center"/>
    </xf>
    <xf numFmtId="2" fontId="12" fillId="2" borderId="12" xfId="457" applyNumberFormat="1" applyFont="1" applyFill="1" applyBorder="1" applyAlignment="1">
      <alignment horizontal="center" vertical="center" wrapText="1"/>
    </xf>
    <xf numFmtId="0" fontId="12" fillId="2" borderId="0" xfId="457" applyFont="1" applyFill="1"/>
    <xf numFmtId="1" fontId="12" fillId="2" borderId="1" xfId="457" applyNumberFormat="1" applyFont="1" applyFill="1" applyBorder="1" applyAlignment="1">
      <alignment horizontal="center" vertical="center" wrapText="1"/>
    </xf>
    <xf numFmtId="2" fontId="12" fillId="2" borderId="1" xfId="441" applyNumberFormat="1" applyFont="1" applyFill="1" applyBorder="1" applyAlignment="1">
      <alignment horizontal="center" vertical="center"/>
    </xf>
    <xf numFmtId="0" fontId="10" fillId="0" borderId="0" xfId="141" applyFont="1" applyFill="1" applyAlignment="1">
      <alignment horizontal="center"/>
    </xf>
    <xf numFmtId="0" fontId="9" fillId="0" borderId="0" xfId="141" applyFill="1"/>
    <xf numFmtId="0" fontId="10" fillId="0" borderId="0" xfId="141" applyFont="1" applyFill="1"/>
    <xf numFmtId="0" fontId="10" fillId="0" borderId="1" xfId="141" applyFont="1" applyFill="1" applyBorder="1" applyAlignment="1">
      <alignment horizontal="center"/>
    </xf>
    <xf numFmtId="0" fontId="10" fillId="0" borderId="1" xfId="141" applyFont="1" applyFill="1" applyBorder="1" applyAlignment="1">
      <alignment horizontal="center" vertical="center"/>
    </xf>
    <xf numFmtId="16" fontId="10" fillId="0" borderId="1" xfId="141" applyNumberFormat="1" applyFont="1" applyFill="1" applyBorder="1" applyAlignment="1">
      <alignment horizontal="center" vertical="center"/>
    </xf>
    <xf numFmtId="0" fontId="10" fillId="0" borderId="1" xfId="141" applyFont="1" applyFill="1" applyBorder="1" applyAlignment="1">
      <alignment vertical="center" wrapText="1"/>
    </xf>
    <xf numFmtId="167" fontId="10" fillId="0" borderId="1" xfId="141" applyNumberFormat="1" applyFont="1" applyFill="1" applyBorder="1" applyAlignment="1">
      <alignment horizontal="center" vertical="center"/>
    </xf>
    <xf numFmtId="0" fontId="9" fillId="0" borderId="0" xfId="141" applyFill="1" applyAlignment="1">
      <alignment vertical="center"/>
    </xf>
    <xf numFmtId="0" fontId="40" fillId="0" borderId="1" xfId="141" applyFont="1" applyFill="1" applyBorder="1" applyAlignment="1">
      <alignment horizontal="center" vertical="center"/>
    </xf>
    <xf numFmtId="0" fontId="40" fillId="0" borderId="1" xfId="141" applyFont="1" applyFill="1" applyBorder="1" applyAlignment="1">
      <alignment vertical="center"/>
    </xf>
    <xf numFmtId="0" fontId="40" fillId="0" borderId="13" xfId="141" applyFont="1" applyFill="1" applyBorder="1" applyAlignment="1">
      <alignment horizontal="center" vertical="center"/>
    </xf>
    <xf numFmtId="0" fontId="40" fillId="0" borderId="13" xfId="141" applyFont="1" applyFill="1" applyBorder="1" applyAlignment="1">
      <alignment vertical="center"/>
    </xf>
    <xf numFmtId="0" fontId="40" fillId="0" borderId="13" xfId="141" applyFont="1" applyFill="1" applyBorder="1" applyAlignment="1">
      <alignment horizontal="center" vertical="center" wrapText="1"/>
    </xf>
    <xf numFmtId="10" fontId="10" fillId="0" borderId="1" xfId="141" applyNumberFormat="1" applyFont="1" applyFill="1" applyBorder="1" applyAlignment="1">
      <alignment horizontal="center" vertical="center"/>
    </xf>
    <xf numFmtId="0" fontId="10" fillId="0" borderId="13" xfId="141" applyFont="1" applyFill="1" applyBorder="1" applyAlignment="1">
      <alignment vertical="center"/>
    </xf>
    <xf numFmtId="167" fontId="10" fillId="0" borderId="12" xfId="141" applyNumberFormat="1" applyFont="1" applyFill="1" applyBorder="1" applyAlignment="1">
      <alignment horizontal="center" vertical="center"/>
    </xf>
    <xf numFmtId="178" fontId="10" fillId="0" borderId="1" xfId="141" applyNumberFormat="1" applyFont="1" applyFill="1" applyBorder="1" applyAlignment="1">
      <alignment horizontal="center" vertical="center"/>
    </xf>
    <xf numFmtId="0" fontId="10" fillId="0" borderId="1" xfId="141" applyFont="1" applyFill="1" applyBorder="1" applyAlignment="1">
      <alignment vertical="center"/>
    </xf>
    <xf numFmtId="167" fontId="10" fillId="0" borderId="1" xfId="141" applyNumberFormat="1" applyFont="1" applyFill="1" applyBorder="1" applyAlignment="1">
      <alignment horizontal="center"/>
    </xf>
    <xf numFmtId="9" fontId="10" fillId="0" borderId="1" xfId="141" applyNumberFormat="1" applyFont="1" applyFill="1" applyBorder="1" applyAlignment="1">
      <alignment horizontal="center" vertical="center"/>
    </xf>
    <xf numFmtId="0" fontId="9" fillId="0" borderId="0" xfId="141" applyNumberFormat="1" applyFont="1" applyFill="1" applyBorder="1" applyAlignment="1" applyProtection="1"/>
    <xf numFmtId="0" fontId="10" fillId="0" borderId="0" xfId="141" applyFont="1" applyFill="1" applyBorder="1"/>
    <xf numFmtId="2" fontId="9" fillId="0" borderId="0" xfId="141" applyNumberFormat="1" applyFont="1" applyFill="1" applyBorder="1" applyAlignment="1" applyProtection="1"/>
    <xf numFmtId="0" fontId="10" fillId="0" borderId="0" xfId="141" applyFont="1" applyFill="1" applyAlignment="1"/>
    <xf numFmtId="0" fontId="9" fillId="0" borderId="0" xfId="141" applyFill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47" fillId="2" borderId="1" xfId="462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2" fontId="12" fillId="2" borderId="1" xfId="458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168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168" fontId="12" fillId="2" borderId="15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166" fontId="12" fillId="2" borderId="1" xfId="0" applyNumberFormat="1" applyFont="1" applyFill="1" applyBorder="1" applyAlignment="1">
      <alignment horizontal="center" vertical="center"/>
    </xf>
    <xf numFmtId="4" fontId="12" fillId="2" borderId="13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164" fontId="12" fillId="2" borderId="1" xfId="0" applyNumberFormat="1" applyFont="1" applyFill="1" applyBorder="1" applyAlignment="1">
      <alignment horizontal="center" vertical="center"/>
    </xf>
    <xf numFmtId="0" fontId="12" fillId="2" borderId="1" xfId="462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2" fillId="2" borderId="1" xfId="442" applyFont="1" applyFill="1" applyBorder="1" applyAlignment="1">
      <alignment horizontal="center" vertical="center" wrapText="1"/>
    </xf>
    <xf numFmtId="168" fontId="12" fillId="2" borderId="1" xfId="0" applyNumberFormat="1" applyFont="1" applyFill="1" applyBorder="1" applyAlignment="1">
      <alignment horizontal="center" vertical="center" wrapText="1"/>
    </xf>
    <xf numFmtId="0" fontId="36" fillId="2" borderId="0" xfId="0" applyFont="1" applyFill="1"/>
    <xf numFmtId="4" fontId="12" fillId="2" borderId="11" xfId="0" applyNumberFormat="1" applyFont="1" applyFill="1" applyBorder="1" applyAlignment="1">
      <alignment horizontal="center" vertical="center"/>
    </xf>
    <xf numFmtId="164" fontId="12" fillId="2" borderId="16" xfId="0" applyNumberFormat="1" applyFont="1" applyFill="1" applyBorder="1" applyAlignment="1">
      <alignment horizontal="center" vertical="center"/>
    </xf>
    <xf numFmtId="167" fontId="12" fillId="2" borderId="1" xfId="0" applyNumberFormat="1" applyFont="1" applyFill="1" applyBorder="1" applyAlignment="1">
      <alignment horizontal="center" vertical="center"/>
    </xf>
    <xf numFmtId="0" fontId="12" fillId="2" borderId="1" xfId="462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/>
    </xf>
    <xf numFmtId="167" fontId="12" fillId="2" borderId="1" xfId="0" applyNumberFormat="1" applyFont="1" applyFill="1" applyBorder="1" applyAlignment="1">
      <alignment horizontal="center" vertical="center" wrapText="1"/>
    </xf>
    <xf numFmtId="167" fontId="12" fillId="2" borderId="1" xfId="458" applyNumberFormat="1" applyFont="1" applyFill="1" applyBorder="1" applyAlignment="1">
      <alignment horizontal="center" vertical="center" wrapText="1"/>
    </xf>
    <xf numFmtId="2" fontId="12" fillId="2" borderId="15" xfId="458" applyNumberFormat="1" applyFont="1" applyFill="1" applyBorder="1" applyAlignment="1">
      <alignment horizontal="center" vertical="center"/>
    </xf>
    <xf numFmtId="0" fontId="12" fillId="2" borderId="1" xfId="458" applyFont="1" applyFill="1" applyBorder="1" applyAlignment="1">
      <alignment horizontal="center" vertical="center"/>
    </xf>
    <xf numFmtId="0" fontId="10" fillId="2" borderId="0" xfId="141" applyFont="1" applyFill="1" applyAlignment="1">
      <alignment horizontal="center" vertical="center" wrapText="1"/>
    </xf>
    <xf numFmtId="0" fontId="10" fillId="2" borderId="0" xfId="141" applyFont="1" applyFill="1" applyAlignment="1">
      <alignment vertical="center" wrapText="1"/>
    </xf>
    <xf numFmtId="0" fontId="10" fillId="2" borderId="0" xfId="141" applyFont="1" applyFill="1"/>
    <xf numFmtId="0" fontId="40" fillId="2" borderId="0" xfId="141" applyFont="1" applyFill="1" applyAlignment="1">
      <alignment horizontal="center"/>
    </xf>
    <xf numFmtId="0" fontId="10" fillId="2" borderId="0" xfId="141" applyFont="1" applyFill="1" applyBorder="1" applyAlignment="1">
      <alignment horizontal="center"/>
    </xf>
    <xf numFmtId="0" fontId="40" fillId="2" borderId="0" xfId="141" applyFont="1" applyFill="1" applyBorder="1" applyAlignment="1">
      <alignment horizontal="center"/>
    </xf>
    <xf numFmtId="0" fontId="10" fillId="2" borderId="0" xfId="141" applyFont="1" applyFill="1" applyAlignment="1">
      <alignment horizontal="center"/>
    </xf>
    <xf numFmtId="0" fontId="9" fillId="2" borderId="1" xfId="141" applyFont="1" applyFill="1" applyBorder="1"/>
    <xf numFmtId="0" fontId="9" fillId="2" borderId="1" xfId="141" applyFont="1" applyFill="1" applyBorder="1" applyAlignment="1">
      <alignment vertical="center" wrapText="1"/>
    </xf>
    <xf numFmtId="0" fontId="10" fillId="2" borderId="1" xfId="141" applyFont="1" applyFill="1" applyBorder="1" applyAlignment="1">
      <alignment vertical="center" wrapText="1"/>
    </xf>
    <xf numFmtId="0" fontId="47" fillId="2" borderId="1" xfId="141" applyFont="1" applyFill="1" applyBorder="1" applyAlignment="1">
      <alignment horizontal="center" vertical="center" wrapText="1"/>
    </xf>
    <xf numFmtId="2" fontId="28" fillId="2" borderId="1" xfId="141" applyNumberFormat="1" applyFont="1" applyFill="1" applyBorder="1" applyAlignment="1">
      <alignment horizontal="center"/>
    </xf>
    <xf numFmtId="0" fontId="47" fillId="2" borderId="1" xfId="141" applyFont="1" applyFill="1" applyBorder="1" applyAlignment="1">
      <alignment vertical="center" wrapText="1"/>
    </xf>
    <xf numFmtId="4" fontId="47" fillId="2" borderId="1" xfId="141" applyNumberFormat="1" applyFont="1" applyFill="1" applyBorder="1" applyAlignment="1">
      <alignment horizontal="center" vertical="center"/>
    </xf>
    <xf numFmtId="165" fontId="47" fillId="2" borderId="1" xfId="141" applyNumberFormat="1" applyFont="1" applyFill="1" applyBorder="1" applyAlignment="1">
      <alignment horizontal="center" vertical="center"/>
    </xf>
    <xf numFmtId="2" fontId="47" fillId="2" borderId="1" xfId="141" applyNumberFormat="1" applyFont="1" applyFill="1" applyBorder="1" applyAlignment="1">
      <alignment horizontal="center" vertical="center" wrapText="1"/>
    </xf>
    <xf numFmtId="0" fontId="10" fillId="2" borderId="0" xfId="141" applyFont="1" applyFill="1" applyBorder="1" applyAlignment="1">
      <alignment horizontal="center" vertical="center" wrapText="1"/>
    </xf>
    <xf numFmtId="0" fontId="40" fillId="2" borderId="0" xfId="141" applyFont="1" applyFill="1" applyBorder="1"/>
    <xf numFmtId="0" fontId="47" fillId="2" borderId="0" xfId="141" applyFont="1" applyFill="1" applyBorder="1" applyAlignment="1">
      <alignment horizontal="center" vertical="center"/>
    </xf>
    <xf numFmtId="4" fontId="47" fillId="2" borderId="0" xfId="141" applyNumberFormat="1" applyFont="1" applyFill="1" applyBorder="1" applyAlignment="1">
      <alignment horizontal="center" vertical="center"/>
    </xf>
    <xf numFmtId="0" fontId="10" fillId="2" borderId="0" xfId="141" applyFont="1" applyFill="1" applyBorder="1"/>
    <xf numFmtId="0" fontId="40" fillId="2" borderId="0" xfId="141" applyFont="1" applyFill="1" applyBorder="1" applyAlignment="1">
      <alignment vertical="center"/>
    </xf>
    <xf numFmtId="0" fontId="10" fillId="2" borderId="0" xfId="141" applyFont="1" applyFill="1" applyBorder="1" applyAlignment="1">
      <alignment vertical="center"/>
    </xf>
    <xf numFmtId="0" fontId="40" fillId="2" borderId="0" xfId="141" applyFont="1" applyFill="1" applyAlignment="1">
      <alignment vertical="center"/>
    </xf>
    <xf numFmtId="0" fontId="9" fillId="2" borderId="0" xfId="141" applyNumberFormat="1" applyFont="1" applyFill="1" applyBorder="1" applyAlignment="1" applyProtection="1"/>
    <xf numFmtId="0" fontId="10" fillId="2" borderId="0" xfId="141" applyFont="1" applyFill="1" applyAlignment="1"/>
    <xf numFmtId="0" fontId="10" fillId="2" borderId="0" xfId="141" applyNumberFormat="1" applyFont="1" applyFill="1" applyBorder="1" applyAlignment="1" applyProtection="1">
      <alignment horizontal="left"/>
    </xf>
    <xf numFmtId="49" fontId="10" fillId="2" borderId="0" xfId="460" applyNumberFormat="1" applyFont="1" applyFill="1" applyAlignment="1">
      <alignment horizontal="center" vertical="center" wrapText="1"/>
    </xf>
    <xf numFmtId="0" fontId="10" fillId="2" borderId="0" xfId="460" applyFont="1" applyFill="1"/>
    <xf numFmtId="167" fontId="40" fillId="0" borderId="1" xfId="141" applyNumberFormat="1" applyFont="1" applyFill="1" applyBorder="1" applyAlignment="1">
      <alignment vertical="center"/>
    </xf>
    <xf numFmtId="167" fontId="40" fillId="0" borderId="1" xfId="141" applyNumberFormat="1" applyFont="1" applyFill="1" applyBorder="1" applyAlignment="1"/>
    <xf numFmtId="167" fontId="10" fillId="0" borderId="12" xfId="141" applyNumberFormat="1" applyFont="1" applyFill="1" applyBorder="1" applyAlignment="1">
      <alignment horizontal="center"/>
    </xf>
    <xf numFmtId="167" fontId="40" fillId="0" borderId="20" xfId="141" applyNumberFormat="1" applyFont="1" applyFill="1" applyBorder="1" applyAlignment="1">
      <alignment vertical="center"/>
    </xf>
    <xf numFmtId="167" fontId="40" fillId="0" borderId="12" xfId="141" applyNumberFormat="1" applyFont="1" applyFill="1" applyBorder="1" applyAlignment="1">
      <alignment vertical="center"/>
    </xf>
    <xf numFmtId="167" fontId="10" fillId="0" borderId="18" xfId="141" applyNumberFormat="1" applyFont="1" applyFill="1" applyBorder="1" applyAlignment="1">
      <alignment horizontal="center" vertical="center"/>
    </xf>
    <xf numFmtId="2" fontId="10" fillId="0" borderId="0" xfId="141" applyNumberFormat="1" applyFont="1" applyFill="1" applyBorder="1" applyAlignment="1">
      <alignment horizontal="center" vertical="center"/>
    </xf>
    <xf numFmtId="0" fontId="43" fillId="2" borderId="0" xfId="141" applyFont="1" applyFill="1" applyBorder="1" applyAlignment="1">
      <alignment vertical="center"/>
    </xf>
    <xf numFmtId="0" fontId="47" fillId="2" borderId="0" xfId="141" applyFont="1" applyFill="1" applyBorder="1" applyAlignment="1">
      <alignment horizontal="center"/>
    </xf>
    <xf numFmtId="0" fontId="12" fillId="2" borderId="1" xfId="141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center" vertical="center"/>
    </xf>
    <xf numFmtId="0" fontId="50" fillId="2" borderId="1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0" fontId="39" fillId="2" borderId="1" xfId="442" applyFont="1" applyFill="1" applyBorder="1" applyAlignment="1">
      <alignment horizontal="center" vertical="center" wrapText="1"/>
    </xf>
    <xf numFmtId="49" fontId="45" fillId="0" borderId="0" xfId="459" applyNumberFormat="1" applyFont="1" applyFill="1"/>
    <xf numFmtId="49" fontId="45" fillId="0" borderId="0" xfId="459" applyNumberFormat="1" applyFont="1" applyFill="1" applyAlignment="1">
      <alignment horizontal="center"/>
    </xf>
    <xf numFmtId="49" fontId="45" fillId="0" borderId="0" xfId="459" applyNumberFormat="1" applyFont="1" applyFill="1" applyAlignment="1">
      <alignment wrapText="1"/>
    </xf>
    <xf numFmtId="0" fontId="47" fillId="2" borderId="1" xfId="141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50" fillId="2" borderId="1" xfId="0" applyFont="1" applyFill="1" applyBorder="1" applyAlignment="1">
      <alignment vertical="center" wrapText="1"/>
    </xf>
    <xf numFmtId="0" fontId="12" fillId="2" borderId="11" xfId="462" applyFont="1" applyFill="1" applyBorder="1" applyAlignment="1">
      <alignment horizontal="center" vertical="center" wrapText="1"/>
    </xf>
    <xf numFmtId="2" fontId="12" fillId="2" borderId="16" xfId="0" applyNumberFormat="1" applyFont="1" applyFill="1" applyBorder="1" applyAlignment="1">
      <alignment horizontal="center" vertical="center"/>
    </xf>
    <xf numFmtId="167" fontId="12" fillId="2" borderId="1" xfId="457" applyNumberFormat="1" applyFont="1" applyFill="1" applyBorder="1" applyAlignment="1">
      <alignment horizontal="center" vertical="center" wrapText="1"/>
    </xf>
    <xf numFmtId="167" fontId="12" fillId="2" borderId="15" xfId="0" applyNumberFormat="1" applyFont="1" applyFill="1" applyBorder="1" applyAlignment="1">
      <alignment horizontal="center" vertical="center"/>
    </xf>
    <xf numFmtId="167" fontId="12" fillId="2" borderId="1" xfId="441" applyNumberFormat="1" applyFont="1" applyFill="1" applyBorder="1" applyAlignment="1">
      <alignment horizontal="center" vertical="center"/>
    </xf>
    <xf numFmtId="167" fontId="12" fillId="2" borderId="15" xfId="458" applyNumberFormat="1" applyFont="1" applyFill="1" applyBorder="1" applyAlignment="1">
      <alignment horizontal="center" vertical="center"/>
    </xf>
    <xf numFmtId="167" fontId="12" fillId="2" borderId="1" xfId="457" applyNumberFormat="1" applyFont="1" applyFill="1" applyBorder="1"/>
    <xf numFmtId="9" fontId="47" fillId="2" borderId="1" xfId="462" applyNumberFormat="1" applyFont="1" applyFill="1" applyBorder="1" applyAlignment="1">
      <alignment horizontal="center" vertical="center"/>
    </xf>
    <xf numFmtId="0" fontId="41" fillId="2" borderId="1" xfId="141" applyFont="1" applyFill="1" applyBorder="1" applyAlignment="1">
      <alignment vertical="center" wrapText="1"/>
    </xf>
    <xf numFmtId="2" fontId="10" fillId="2" borderId="1" xfId="141" applyNumberFormat="1" applyFont="1" applyFill="1" applyBorder="1" applyAlignment="1">
      <alignment horizontal="center" vertical="center" wrapText="1"/>
    </xf>
    <xf numFmtId="0" fontId="40" fillId="2" borderId="1" xfId="141" applyFont="1" applyFill="1" applyBorder="1" applyAlignment="1">
      <alignment vertical="center"/>
    </xf>
    <xf numFmtId="2" fontId="28" fillId="2" borderId="1" xfId="141" applyNumberFormat="1" applyFont="1" applyFill="1" applyBorder="1" applyAlignment="1">
      <alignment horizontal="center" vertical="center"/>
    </xf>
    <xf numFmtId="0" fontId="10" fillId="2" borderId="0" xfId="141" applyFont="1" applyFill="1" applyAlignment="1">
      <alignment vertical="center"/>
    </xf>
    <xf numFmtId="49" fontId="10" fillId="0" borderId="0" xfId="459" applyNumberFormat="1" applyFont="1" applyFill="1"/>
    <xf numFmtId="49" fontId="10" fillId="0" borderId="0" xfId="459" applyNumberFormat="1" applyFont="1" applyFill="1" applyAlignment="1">
      <alignment vertical="center" wrapText="1"/>
    </xf>
    <xf numFmtId="0" fontId="10" fillId="0" borderId="0" xfId="461" applyFont="1" applyFill="1" applyAlignment="1">
      <alignment wrapText="1"/>
    </xf>
    <xf numFmtId="0" fontId="10" fillId="0" borderId="0" xfId="461" applyFont="1" applyFill="1" applyAlignment="1">
      <alignment horizontal="left" vertical="center"/>
    </xf>
    <xf numFmtId="0" fontId="10" fillId="0" borderId="0" xfId="459" applyFont="1" applyFill="1" applyAlignment="1">
      <alignment vertical="center"/>
    </xf>
    <xf numFmtId="0" fontId="10" fillId="0" borderId="0" xfId="459" applyFont="1" applyFill="1" applyAlignment="1">
      <alignment horizontal="right" vertical="center"/>
    </xf>
    <xf numFmtId="49" fontId="40" fillId="0" borderId="0" xfId="459" applyNumberFormat="1" applyFont="1" applyFill="1" applyAlignment="1">
      <alignment vertical="center" wrapText="1"/>
    </xf>
    <xf numFmtId="167" fontId="10" fillId="0" borderId="0" xfId="461" applyNumberFormat="1" applyFont="1" applyFill="1" applyAlignment="1">
      <alignment horizontal="center" vertical="center"/>
    </xf>
    <xf numFmtId="0" fontId="45" fillId="0" borderId="0" xfId="141" applyFont="1" applyFill="1" applyAlignment="1">
      <alignment horizontal="center" vertical="center"/>
    </xf>
    <xf numFmtId="0" fontId="41" fillId="0" borderId="0" xfId="141" applyFont="1" applyFill="1" applyAlignment="1">
      <alignment vertical="center"/>
    </xf>
    <xf numFmtId="0" fontId="41" fillId="0" borderId="0" xfId="141" applyFont="1" applyFill="1" applyAlignment="1">
      <alignment horizontal="center" vertical="center"/>
    </xf>
    <xf numFmtId="0" fontId="45" fillId="0" borderId="0" xfId="141" applyFont="1" applyFill="1" applyAlignment="1">
      <alignment vertical="center"/>
    </xf>
    <xf numFmtId="0" fontId="46" fillId="0" borderId="0" xfId="141" applyFont="1" applyFill="1" applyAlignment="1">
      <alignment vertical="center"/>
    </xf>
    <xf numFmtId="0" fontId="10" fillId="0" borderId="0" xfId="141" applyFont="1" applyFill="1" applyAlignment="1">
      <alignment horizontal="center" vertical="center"/>
    </xf>
    <xf numFmtId="0" fontId="10" fillId="0" borderId="0" xfId="141" applyFont="1" applyFill="1" applyAlignment="1">
      <alignment vertical="center"/>
    </xf>
    <xf numFmtId="0" fontId="41" fillId="0" borderId="0" xfId="141" applyFont="1" applyFill="1" applyAlignment="1">
      <alignment horizontal="left" vertical="center"/>
    </xf>
    <xf numFmtId="167" fontId="10" fillId="2" borderId="1" xfId="141" applyNumberFormat="1" applyFont="1" applyFill="1" applyBorder="1" applyAlignment="1">
      <alignment horizontal="center" vertical="center" wrapText="1"/>
    </xf>
    <xf numFmtId="167" fontId="28" fillId="2" borderId="1" xfId="141" applyNumberFormat="1" applyFont="1" applyFill="1" applyBorder="1" applyAlignment="1">
      <alignment horizontal="center" vertical="center"/>
    </xf>
    <xf numFmtId="167" fontId="40" fillId="2" borderId="0" xfId="141" applyNumberFormat="1" applyFont="1" applyFill="1" applyAlignment="1">
      <alignment horizontal="center"/>
    </xf>
    <xf numFmtId="167" fontId="10" fillId="2" borderId="0" xfId="141" applyNumberFormat="1" applyFont="1" applyFill="1" applyAlignment="1">
      <alignment horizontal="center"/>
    </xf>
    <xf numFmtId="167" fontId="10" fillId="2" borderId="1" xfId="141" applyNumberFormat="1" applyFont="1" applyFill="1" applyBorder="1" applyAlignment="1">
      <alignment horizontal="center" vertical="center"/>
    </xf>
    <xf numFmtId="167" fontId="28" fillId="2" borderId="1" xfId="141" applyNumberFormat="1" applyFont="1" applyFill="1" applyBorder="1" applyAlignment="1">
      <alignment horizontal="center"/>
    </xf>
    <xf numFmtId="167" fontId="10" fillId="2" borderId="0" xfId="141" applyNumberFormat="1" applyFont="1" applyFill="1" applyBorder="1" applyAlignment="1">
      <alignment horizontal="center"/>
    </xf>
    <xf numFmtId="167" fontId="10" fillId="2" borderId="0" xfId="141" applyNumberFormat="1" applyFont="1" applyFill="1" applyBorder="1" applyAlignment="1">
      <alignment horizontal="center" vertical="center"/>
    </xf>
    <xf numFmtId="167" fontId="10" fillId="2" borderId="0" xfId="141" applyNumberFormat="1" applyFont="1" applyFill="1"/>
    <xf numFmtId="0" fontId="12" fillId="2" borderId="15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2" fontId="28" fillId="2" borderId="15" xfId="141" applyNumberFormat="1" applyFont="1" applyFill="1" applyBorder="1" applyAlignment="1">
      <alignment horizontal="center"/>
    </xf>
    <xf numFmtId="0" fontId="12" fillId="2" borderId="18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left" vertical="center" wrapText="1"/>
    </xf>
    <xf numFmtId="2" fontId="28" fillId="2" borderId="18" xfId="141" applyNumberFormat="1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2" fontId="28" fillId="2" borderId="11" xfId="141" applyNumberFormat="1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 vertical="center"/>
    </xf>
    <xf numFmtId="0" fontId="12" fillId="2" borderId="14" xfId="462" applyFont="1" applyFill="1" applyBorder="1" applyAlignment="1">
      <alignment horizontal="center" vertical="center" wrapText="1"/>
    </xf>
    <xf numFmtId="2" fontId="28" fillId="2" borderId="14" xfId="141" applyNumberFormat="1" applyFont="1" applyFill="1" applyBorder="1" applyAlignment="1">
      <alignment horizontal="center"/>
    </xf>
    <xf numFmtId="167" fontId="12" fillId="2" borderId="11" xfId="0" applyNumberFormat="1" applyFont="1" applyFill="1" applyBorder="1" applyAlignment="1">
      <alignment horizontal="center" vertical="center"/>
    </xf>
    <xf numFmtId="0" fontId="50" fillId="2" borderId="14" xfId="0" applyFont="1" applyFill="1" applyBorder="1" applyAlignment="1">
      <alignment horizontal="center" vertical="center" wrapText="1"/>
    </xf>
    <xf numFmtId="165" fontId="12" fillId="2" borderId="14" xfId="0" applyNumberFormat="1" applyFont="1" applyFill="1" applyBorder="1" applyAlignment="1">
      <alignment horizontal="center" vertical="center"/>
    </xf>
    <xf numFmtId="0" fontId="51" fillId="2" borderId="1" xfId="457" applyFont="1" applyFill="1" applyBorder="1" applyAlignment="1">
      <alignment horizontal="center" vertical="center"/>
    </xf>
    <xf numFmtId="0" fontId="39" fillId="2" borderId="1" xfId="457" applyFont="1" applyFill="1" applyBorder="1" applyAlignment="1">
      <alignment horizontal="center"/>
    </xf>
    <xf numFmtId="168" fontId="39" fillId="2" borderId="1" xfId="457" applyNumberFormat="1" applyFont="1" applyFill="1" applyBorder="1" applyAlignment="1">
      <alignment horizontal="center"/>
    </xf>
    <xf numFmtId="181" fontId="12" fillId="2" borderId="1" xfId="0" applyNumberFormat="1" applyFont="1" applyFill="1" applyBorder="1" applyAlignment="1">
      <alignment horizontal="center" vertical="center" wrapText="1"/>
    </xf>
    <xf numFmtId="182" fontId="12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/>
    </xf>
    <xf numFmtId="181" fontId="12" fillId="2" borderId="18" xfId="0" applyNumberFormat="1" applyFont="1" applyFill="1" applyBorder="1" applyAlignment="1">
      <alignment horizontal="center" vertical="center" wrapText="1"/>
    </xf>
    <xf numFmtId="0" fontId="12" fillId="2" borderId="1" xfId="141" applyFont="1" applyFill="1" applyBorder="1" applyAlignment="1">
      <alignment horizontal="center" vertical="center" wrapText="1"/>
    </xf>
    <xf numFmtId="0" fontId="12" fillId="2" borderId="0" xfId="141" applyFont="1" applyFill="1"/>
    <xf numFmtId="0" fontId="12" fillId="2" borderId="15" xfId="0" applyFont="1" applyFill="1" applyBorder="1" applyAlignment="1">
      <alignment vertical="center"/>
    </xf>
    <xf numFmtId="2" fontId="12" fillId="2" borderId="15" xfId="441" applyNumberFormat="1" applyFont="1" applyFill="1" applyBorder="1" applyAlignment="1">
      <alignment horizontal="center" vertical="center"/>
    </xf>
    <xf numFmtId="167" fontId="12" fillId="2" borderId="15" xfId="441" applyNumberFormat="1" applyFont="1" applyFill="1" applyBorder="1" applyAlignment="1">
      <alignment horizontal="center" vertical="center"/>
    </xf>
    <xf numFmtId="2" fontId="12" fillId="2" borderId="18" xfId="441" applyNumberFormat="1" applyFont="1" applyFill="1" applyBorder="1" applyAlignment="1">
      <alignment horizontal="center" vertical="center"/>
    </xf>
    <xf numFmtId="2" fontId="12" fillId="2" borderId="18" xfId="0" applyNumberFormat="1" applyFont="1" applyFill="1" applyBorder="1" applyAlignment="1">
      <alignment horizontal="center" vertical="center"/>
    </xf>
    <xf numFmtId="167" fontId="12" fillId="2" borderId="18" xfId="0" applyNumberFormat="1" applyFont="1" applyFill="1" applyBorder="1" applyAlignment="1">
      <alignment horizontal="center" vertical="center"/>
    </xf>
    <xf numFmtId="168" fontId="12" fillId="2" borderId="18" xfId="0" applyNumberFormat="1" applyFont="1" applyFill="1" applyBorder="1" applyAlignment="1">
      <alignment horizontal="center" vertical="center"/>
    </xf>
    <xf numFmtId="0" fontId="50" fillId="2" borderId="0" xfId="0" applyFont="1" applyFill="1" applyBorder="1" applyAlignment="1">
      <alignment horizontal="center" vertical="center" wrapText="1"/>
    </xf>
    <xf numFmtId="0" fontId="12" fillId="2" borderId="0" xfId="462" applyFont="1" applyFill="1" applyBorder="1" applyAlignment="1">
      <alignment horizontal="center" vertical="center" wrapText="1"/>
    </xf>
    <xf numFmtId="165" fontId="12" fillId="2" borderId="0" xfId="0" applyNumberFormat="1" applyFont="1" applyFill="1" applyBorder="1" applyAlignment="1">
      <alignment horizontal="center" vertical="center"/>
    </xf>
    <xf numFmtId="2" fontId="12" fillId="2" borderId="0" xfId="441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2" fontId="12" fillId="2" borderId="0" xfId="0" applyNumberFormat="1" applyFont="1" applyFill="1" applyBorder="1" applyAlignment="1">
      <alignment horizontal="center" vertical="center"/>
    </xf>
    <xf numFmtId="167" fontId="12" fillId="2" borderId="0" xfId="0" applyNumberFormat="1" applyFont="1" applyFill="1" applyBorder="1" applyAlignment="1">
      <alignment horizontal="center" vertical="center"/>
    </xf>
    <xf numFmtId="168" fontId="12" fillId="2" borderId="0" xfId="0" applyNumberFormat="1" applyFont="1" applyFill="1" applyBorder="1" applyAlignment="1">
      <alignment horizontal="center" vertical="center"/>
    </xf>
    <xf numFmtId="2" fontId="12" fillId="2" borderId="18" xfId="458" applyNumberFormat="1" applyFont="1" applyFill="1" applyBorder="1" applyAlignment="1">
      <alignment horizontal="center" vertical="center"/>
    </xf>
    <xf numFmtId="4" fontId="12" fillId="2" borderId="18" xfId="0" applyNumberFormat="1" applyFont="1" applyFill="1" applyBorder="1" applyAlignment="1">
      <alignment horizontal="center" vertical="center"/>
    </xf>
    <xf numFmtId="164" fontId="12" fillId="2" borderId="18" xfId="0" applyNumberFormat="1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vertical="center"/>
    </xf>
    <xf numFmtId="2" fontId="12" fillId="2" borderId="11" xfId="441" applyNumberFormat="1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vertical="center"/>
    </xf>
    <xf numFmtId="2" fontId="12" fillId="2" borderId="14" xfId="441" applyNumberFormat="1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vertical="center" wrapText="1"/>
    </xf>
    <xf numFmtId="2" fontId="12" fillId="2" borderId="14" xfId="0" applyNumberFormat="1" applyFont="1" applyFill="1" applyBorder="1" applyAlignment="1">
      <alignment horizontal="center" vertical="center"/>
    </xf>
    <xf numFmtId="167" fontId="12" fillId="2" borderId="14" xfId="0" applyNumberFormat="1" applyFont="1" applyFill="1" applyBorder="1" applyAlignment="1">
      <alignment horizontal="center" vertical="center"/>
    </xf>
    <xf numFmtId="168" fontId="12" fillId="2" borderId="14" xfId="0" applyNumberFormat="1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 wrapText="1"/>
    </xf>
    <xf numFmtId="167" fontId="12" fillId="2" borderId="11" xfId="441" applyNumberFormat="1" applyFont="1" applyFill="1" applyBorder="1" applyAlignment="1">
      <alignment horizontal="center" vertical="center"/>
    </xf>
    <xf numFmtId="0" fontId="50" fillId="2" borderId="1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0" fontId="10" fillId="2" borderId="1" xfId="141" applyFont="1" applyFill="1" applyBorder="1" applyAlignment="1">
      <alignment horizontal="center" vertical="center"/>
    </xf>
    <xf numFmtId="0" fontId="10" fillId="2" borderId="0" xfId="141" applyFont="1" applyFill="1" applyAlignment="1">
      <alignment horizontal="left" vertical="center" wrapText="1"/>
    </xf>
    <xf numFmtId="0" fontId="10" fillId="2" borderId="1" xfId="141" applyFont="1" applyFill="1" applyBorder="1" applyAlignment="1">
      <alignment horizontal="center" vertical="center" wrapText="1"/>
    </xf>
    <xf numFmtId="0" fontId="12" fillId="2" borderId="1" xfId="141" applyFont="1" applyFill="1" applyBorder="1" applyAlignment="1">
      <alignment horizontal="center" vertical="center"/>
    </xf>
    <xf numFmtId="165" fontId="10" fillId="2" borderId="1" xfId="141" applyNumberFormat="1" applyFont="1" applyFill="1" applyBorder="1" applyAlignment="1">
      <alignment horizontal="center" vertical="center" wrapText="1"/>
    </xf>
    <xf numFmtId="182" fontId="12" fillId="2" borderId="18" xfId="0" applyNumberFormat="1" applyFont="1" applyFill="1" applyBorder="1" applyAlignment="1">
      <alignment horizontal="center" vertical="center" wrapText="1"/>
    </xf>
    <xf numFmtId="180" fontId="12" fillId="2" borderId="1" xfId="0" applyNumberFormat="1" applyFont="1" applyFill="1" applyBorder="1" applyAlignment="1">
      <alignment horizontal="center" vertical="center"/>
    </xf>
    <xf numFmtId="165" fontId="39" fillId="2" borderId="1" xfId="0" applyNumberFormat="1" applyFont="1" applyFill="1" applyBorder="1" applyAlignment="1">
      <alignment horizontal="center" vertical="center"/>
    </xf>
    <xf numFmtId="180" fontId="12" fillId="2" borderId="18" xfId="0" applyNumberFormat="1" applyFont="1" applyFill="1" applyBorder="1" applyAlignment="1">
      <alignment horizontal="center" vertical="center" wrapText="1"/>
    </xf>
    <xf numFmtId="167" fontId="10" fillId="0" borderId="14" xfId="141" applyNumberFormat="1" applyFont="1" applyFill="1" applyBorder="1" applyAlignment="1"/>
    <xf numFmtId="0" fontId="47" fillId="0" borderId="15" xfId="141" applyFont="1" applyFill="1" applyBorder="1" applyAlignment="1">
      <alignment horizontal="center"/>
    </xf>
    <xf numFmtId="0" fontId="47" fillId="0" borderId="1" xfId="141" applyFont="1" applyFill="1" applyBorder="1" applyAlignment="1">
      <alignment horizontal="center"/>
    </xf>
    <xf numFmtId="0" fontId="53" fillId="0" borderId="0" xfId="141" applyFont="1" applyFill="1"/>
    <xf numFmtId="0" fontId="47" fillId="0" borderId="18" xfId="141" applyFont="1" applyFill="1" applyBorder="1" applyAlignment="1"/>
    <xf numFmtId="0" fontId="47" fillId="0" borderId="19" xfId="141" applyFont="1" applyFill="1" applyBorder="1" applyAlignment="1">
      <alignment horizontal="center"/>
    </xf>
    <xf numFmtId="0" fontId="47" fillId="0" borderId="18" xfId="141" applyFont="1" applyFill="1" applyBorder="1" applyAlignment="1">
      <alignment horizontal="center"/>
    </xf>
    <xf numFmtId="0" fontId="36" fillId="2" borderId="0" xfId="442" applyFont="1" applyFill="1" applyBorder="1" applyAlignment="1">
      <alignment vertical="center"/>
    </xf>
    <xf numFmtId="0" fontId="36" fillId="2" borderId="0" xfId="442" applyFont="1" applyFill="1" applyBorder="1" applyAlignment="1">
      <alignment horizontal="center"/>
    </xf>
    <xf numFmtId="0" fontId="36" fillId="2" borderId="0" xfId="442" applyFont="1" applyFill="1" applyBorder="1" applyAlignment="1"/>
    <xf numFmtId="167" fontId="36" fillId="2" borderId="0" xfId="442" applyNumberFormat="1" applyFont="1" applyFill="1" applyBorder="1" applyAlignment="1"/>
    <xf numFmtId="167" fontId="38" fillId="2" borderId="0" xfId="457" applyNumberFormat="1" applyFont="1" applyFill="1"/>
    <xf numFmtId="0" fontId="38" fillId="2" borderId="0" xfId="457" applyFont="1" applyFill="1"/>
    <xf numFmtId="167" fontId="36" fillId="2" borderId="0" xfId="442" applyNumberFormat="1" applyFont="1" applyFill="1" applyBorder="1" applyAlignment="1">
      <alignment horizontal="center"/>
    </xf>
    <xf numFmtId="0" fontId="38" fillId="2" borderId="1" xfId="457" applyFont="1" applyFill="1" applyBorder="1"/>
    <xf numFmtId="49" fontId="12" fillId="2" borderId="1" xfId="457" applyNumberFormat="1" applyFont="1" applyFill="1" applyBorder="1" applyAlignment="1">
      <alignment horizontal="center" vertical="center" wrapText="1"/>
    </xf>
    <xf numFmtId="167" fontId="12" fillId="2" borderId="1" xfId="457" applyNumberFormat="1" applyFont="1" applyFill="1" applyBorder="1" applyAlignment="1">
      <alignment horizontal="center" vertical="center"/>
    </xf>
    <xf numFmtId="168" fontId="12" fillId="2" borderId="1" xfId="457" applyNumberFormat="1" applyFont="1" applyFill="1" applyBorder="1" applyAlignment="1">
      <alignment horizontal="center" vertical="center" wrapText="1"/>
    </xf>
    <xf numFmtId="0" fontId="38" fillId="2" borderId="1" xfId="457" applyFont="1" applyFill="1" applyBorder="1" applyAlignment="1">
      <alignment vertical="center" wrapText="1"/>
    </xf>
    <xf numFmtId="0" fontId="12" fillId="2" borderId="1" xfId="457" applyFont="1" applyFill="1" applyBorder="1" applyAlignment="1"/>
    <xf numFmtId="2" fontId="12" fillId="2" borderId="1" xfId="457" applyNumberFormat="1" applyFont="1" applyFill="1" applyBorder="1" applyAlignment="1">
      <alignment horizontal="center" vertical="center" wrapText="1"/>
    </xf>
    <xf numFmtId="167" fontId="38" fillId="2" borderId="1" xfId="457" applyNumberFormat="1" applyFont="1" applyFill="1" applyBorder="1"/>
    <xf numFmtId="0" fontId="39" fillId="2" borderId="1" xfId="457" applyFont="1" applyFill="1" applyBorder="1"/>
    <xf numFmtId="0" fontId="39" fillId="2" borderId="1" xfId="457" applyFont="1" applyFill="1" applyBorder="1" applyAlignment="1">
      <alignment horizontal="center" vertical="center"/>
    </xf>
    <xf numFmtId="167" fontId="12" fillId="2" borderId="1" xfId="458" applyNumberFormat="1" applyFont="1" applyFill="1" applyBorder="1" applyAlignment="1">
      <alignment horizontal="center" vertical="center"/>
    </xf>
    <xf numFmtId="49" fontId="12" fillId="2" borderId="1" xfId="457" applyNumberFormat="1" applyFont="1" applyFill="1" applyBorder="1" applyAlignment="1">
      <alignment horizontal="center" vertical="center"/>
    </xf>
    <xf numFmtId="0" fontId="12" fillId="2" borderId="1" xfId="457" applyFont="1" applyFill="1" applyBorder="1" applyAlignment="1">
      <alignment vertical="center"/>
    </xf>
    <xf numFmtId="168" fontId="12" fillId="2" borderId="1" xfId="457" applyNumberFormat="1" applyFont="1" applyFill="1" applyBorder="1" applyAlignment="1">
      <alignment horizontal="center" vertical="center"/>
    </xf>
    <xf numFmtId="4" fontId="12" fillId="2" borderId="1" xfId="457" applyNumberFormat="1" applyFont="1" applyFill="1" applyBorder="1" applyAlignment="1">
      <alignment horizontal="center" vertical="center"/>
    </xf>
    <xf numFmtId="2" fontId="12" fillId="2" borderId="1" xfId="457" applyNumberFormat="1" applyFont="1" applyFill="1" applyBorder="1" applyAlignment="1">
      <alignment horizontal="center"/>
    </xf>
    <xf numFmtId="3" fontId="12" fillId="2" borderId="1" xfId="457" applyNumberFormat="1" applyFont="1" applyFill="1" applyBorder="1" applyAlignment="1">
      <alignment horizontal="center" vertical="center"/>
    </xf>
    <xf numFmtId="0" fontId="12" fillId="2" borderId="0" xfId="457" applyFont="1" applyFill="1" applyBorder="1" applyAlignment="1">
      <alignment horizontal="center" vertical="center" wrapText="1"/>
    </xf>
    <xf numFmtId="49" fontId="12" fillId="2" borderId="0" xfId="457" applyNumberFormat="1" applyFont="1" applyFill="1" applyBorder="1" applyAlignment="1">
      <alignment horizontal="center" vertical="center"/>
    </xf>
    <xf numFmtId="0" fontId="12" fillId="2" borderId="0" xfId="457" applyFont="1" applyFill="1" applyBorder="1" applyAlignment="1">
      <alignment vertical="center"/>
    </xf>
    <xf numFmtId="0" fontId="12" fillId="2" borderId="0" xfId="457" applyFont="1" applyFill="1" applyBorder="1" applyAlignment="1">
      <alignment horizontal="center" vertical="center"/>
    </xf>
    <xf numFmtId="2" fontId="12" fillId="2" borderId="0" xfId="457" applyNumberFormat="1" applyFont="1" applyFill="1" applyBorder="1" applyAlignment="1">
      <alignment horizontal="right" vertical="center"/>
    </xf>
    <xf numFmtId="2" fontId="12" fillId="2" borderId="0" xfId="457" applyNumberFormat="1" applyFont="1" applyFill="1" applyBorder="1" applyAlignment="1">
      <alignment horizontal="center" vertical="center"/>
    </xf>
    <xf numFmtId="168" fontId="12" fillId="2" borderId="0" xfId="457" applyNumberFormat="1" applyFont="1" applyFill="1" applyBorder="1" applyAlignment="1">
      <alignment horizontal="center" vertical="center"/>
    </xf>
    <xf numFmtId="167" fontId="12" fillId="2" borderId="0" xfId="457" applyNumberFormat="1" applyFont="1" applyFill="1" applyAlignment="1">
      <alignment horizontal="center" vertical="center"/>
    </xf>
    <xf numFmtId="0" fontId="12" fillId="2" borderId="0" xfId="457" applyFont="1" applyFill="1" applyAlignment="1">
      <alignment horizontal="center" vertical="center"/>
    </xf>
    <xf numFmtId="0" fontId="38" fillId="2" borderId="0" xfId="457" applyFont="1" applyFill="1" applyAlignment="1">
      <alignment vertical="center"/>
    </xf>
    <xf numFmtId="0" fontId="12" fillId="2" borderId="0" xfId="457" applyFont="1" applyFill="1" applyAlignment="1">
      <alignment vertical="center"/>
    </xf>
    <xf numFmtId="167" fontId="12" fillId="2" borderId="0" xfId="457" applyNumberFormat="1" applyFont="1" applyFill="1" applyBorder="1" applyAlignment="1">
      <alignment horizontal="center" vertical="center"/>
    </xf>
    <xf numFmtId="0" fontId="38" fillId="2" borderId="0" xfId="457" applyNumberFormat="1" applyFont="1" applyFill="1" applyBorder="1" applyAlignment="1" applyProtection="1">
      <alignment vertical="center"/>
    </xf>
    <xf numFmtId="0" fontId="12" fillId="2" borderId="0" xfId="457" applyNumberFormat="1" applyFont="1" applyFill="1" applyBorder="1" applyAlignment="1" applyProtection="1">
      <alignment horizontal="left" vertical="center"/>
    </xf>
    <xf numFmtId="0" fontId="12" fillId="2" borderId="0" xfId="457" applyNumberFormat="1" applyFont="1" applyFill="1" applyBorder="1" applyAlignment="1" applyProtection="1">
      <alignment horizontal="center" vertical="center"/>
    </xf>
    <xf numFmtId="0" fontId="38" fillId="2" borderId="0" xfId="457" applyNumberFormat="1" applyFont="1" applyFill="1" applyBorder="1" applyAlignment="1" applyProtection="1"/>
    <xf numFmtId="0" fontId="12" fillId="2" borderId="0" xfId="457" applyFont="1" applyFill="1" applyBorder="1" applyAlignment="1">
      <alignment horizontal="center"/>
    </xf>
    <xf numFmtId="0" fontId="12" fillId="2" borderId="0" xfId="457" applyNumberFormat="1" applyFont="1" applyFill="1" applyBorder="1" applyAlignment="1" applyProtection="1">
      <alignment horizontal="left"/>
    </xf>
    <xf numFmtId="2" fontId="12" fillId="2" borderId="0" xfId="457" applyNumberFormat="1" applyFont="1" applyFill="1" applyBorder="1" applyAlignment="1">
      <alignment horizontal="center"/>
    </xf>
    <xf numFmtId="0" fontId="12" fillId="2" borderId="0" xfId="457" applyNumberFormat="1" applyFont="1" applyFill="1" applyBorder="1" applyAlignment="1" applyProtection="1">
      <alignment horizontal="center"/>
    </xf>
    <xf numFmtId="0" fontId="12" fillId="2" borderId="0" xfId="457" applyFont="1" applyFill="1" applyBorder="1" applyAlignment="1"/>
    <xf numFmtId="168" fontId="12" fillId="2" borderId="0" xfId="457" applyNumberFormat="1" applyFont="1" applyFill="1" applyBorder="1" applyAlignment="1">
      <alignment horizontal="center"/>
    </xf>
    <xf numFmtId="167" fontId="12" fillId="2" borderId="0" xfId="457" applyNumberFormat="1" applyFont="1" applyFill="1" applyBorder="1" applyAlignment="1">
      <alignment horizontal="center"/>
    </xf>
    <xf numFmtId="0" fontId="38" fillId="2" borderId="0" xfId="457" applyFont="1" applyFill="1" applyAlignment="1">
      <alignment horizontal="center"/>
    </xf>
    <xf numFmtId="0" fontId="41" fillId="0" borderId="0" xfId="141" applyFont="1" applyFill="1" applyAlignment="1">
      <alignment horizontal="center" vertical="center"/>
    </xf>
    <xf numFmtId="0" fontId="44" fillId="0" borderId="0" xfId="141" applyFont="1" applyFill="1" applyAlignment="1">
      <alignment horizontal="center" vertical="center"/>
    </xf>
    <xf numFmtId="0" fontId="42" fillId="0" borderId="0" xfId="141" applyFont="1" applyFill="1" applyAlignment="1">
      <alignment horizontal="center" vertical="center" wrapText="1"/>
    </xf>
    <xf numFmtId="0" fontId="47" fillId="0" borderId="16" xfId="141" applyFont="1" applyFill="1" applyBorder="1" applyAlignment="1">
      <alignment horizontal="center"/>
    </xf>
    <xf numFmtId="0" fontId="47" fillId="0" borderId="11" xfId="141" applyFont="1" applyFill="1" applyBorder="1" applyAlignment="1">
      <alignment horizontal="center"/>
    </xf>
    <xf numFmtId="0" fontId="47" fillId="0" borderId="17" xfId="141" applyFont="1" applyFill="1" applyBorder="1" applyAlignment="1">
      <alignment horizontal="center"/>
    </xf>
    <xf numFmtId="49" fontId="10" fillId="0" borderId="0" xfId="459" applyNumberFormat="1" applyFont="1" applyFill="1" applyAlignment="1">
      <alignment horizontal="left" vertical="center" wrapText="1"/>
    </xf>
    <xf numFmtId="49" fontId="44" fillId="0" borderId="0" xfId="459" applyNumberFormat="1" applyFont="1" applyFill="1" applyAlignment="1">
      <alignment horizontal="center" vertical="center"/>
    </xf>
    <xf numFmtId="49" fontId="41" fillId="0" borderId="0" xfId="459" applyNumberFormat="1" applyFont="1" applyFill="1" applyAlignment="1">
      <alignment horizontal="center" vertical="center" wrapText="1"/>
    </xf>
    <xf numFmtId="0" fontId="10" fillId="0" borderId="0" xfId="459" applyNumberFormat="1" applyFont="1" applyFill="1" applyAlignment="1">
      <alignment horizontal="left" vertical="center" wrapText="1"/>
    </xf>
    <xf numFmtId="49" fontId="10" fillId="0" borderId="0" xfId="461" applyNumberFormat="1" applyFont="1" applyFill="1" applyAlignment="1">
      <alignment horizontal="left" vertical="center"/>
    </xf>
    <xf numFmtId="0" fontId="10" fillId="0" borderId="0" xfId="459" applyFont="1" applyFill="1" applyAlignment="1">
      <alignment horizontal="left" vertical="center"/>
    </xf>
    <xf numFmtId="0" fontId="12" fillId="2" borderId="1" xfId="457" applyFont="1" applyFill="1" applyBorder="1" applyAlignment="1">
      <alignment horizontal="center" vertical="center"/>
    </xf>
    <xf numFmtId="0" fontId="12" fillId="2" borderId="13" xfId="457" applyFont="1" applyFill="1" applyBorder="1" applyAlignment="1">
      <alignment horizontal="center" vertical="center" wrapText="1"/>
    </xf>
    <xf numFmtId="0" fontId="12" fillId="2" borderId="12" xfId="457" applyFont="1" applyFill="1" applyBorder="1" applyAlignment="1">
      <alignment horizontal="center" vertical="center" wrapText="1"/>
    </xf>
    <xf numFmtId="0" fontId="42" fillId="2" borderId="0" xfId="442" applyFont="1" applyFill="1" applyBorder="1" applyAlignment="1">
      <alignment horizontal="center" vertical="center"/>
    </xf>
    <xf numFmtId="0" fontId="40" fillId="2" borderId="14" xfId="442" applyFont="1" applyFill="1" applyBorder="1" applyAlignment="1">
      <alignment horizontal="center" vertical="center"/>
    </xf>
    <xf numFmtId="0" fontId="45" fillId="2" borderId="1" xfId="141" applyFont="1" applyFill="1" applyBorder="1" applyAlignment="1">
      <alignment horizontal="center" vertical="center" wrapText="1"/>
    </xf>
    <xf numFmtId="0" fontId="10" fillId="2" borderId="1" xfId="141" applyFont="1" applyFill="1" applyBorder="1" applyAlignment="1">
      <alignment horizontal="center" vertical="center"/>
    </xf>
    <xf numFmtId="0" fontId="40" fillId="2" borderId="0" xfId="141" applyFont="1" applyFill="1" applyAlignment="1">
      <alignment horizontal="left" vertical="center" wrapText="1"/>
    </xf>
    <xf numFmtId="0" fontId="10" fillId="2" borderId="0" xfId="141" applyFont="1" applyFill="1" applyAlignment="1">
      <alignment horizontal="left" vertical="center" wrapText="1"/>
    </xf>
    <xf numFmtId="0" fontId="48" fillId="2" borderId="0" xfId="141" applyFont="1" applyFill="1" applyAlignment="1">
      <alignment horizontal="right" vertical="center" wrapText="1"/>
    </xf>
    <xf numFmtId="0" fontId="44" fillId="2" borderId="0" xfId="141" applyFont="1" applyFill="1" applyAlignment="1">
      <alignment horizontal="center"/>
    </xf>
    <xf numFmtId="0" fontId="42" fillId="2" borderId="0" xfId="141" applyFont="1" applyFill="1" applyBorder="1" applyAlignment="1">
      <alignment horizontal="center" vertical="center" wrapText="1"/>
    </xf>
    <xf numFmtId="0" fontId="10" fillId="2" borderId="1" xfId="141" applyFont="1" applyFill="1" applyBorder="1" applyAlignment="1">
      <alignment horizontal="center" vertical="center" wrapText="1"/>
    </xf>
    <xf numFmtId="0" fontId="12" fillId="2" borderId="15" xfId="141" applyFont="1" applyFill="1" applyBorder="1" applyAlignment="1">
      <alignment horizontal="center" vertical="center" wrapText="1"/>
    </xf>
    <xf numFmtId="0" fontId="12" fillId="2" borderId="18" xfId="141" applyFont="1" applyFill="1" applyBorder="1" applyAlignment="1">
      <alignment horizontal="center" vertical="center" wrapText="1"/>
    </xf>
    <xf numFmtId="0" fontId="12" fillId="2" borderId="1" xfId="141" applyFont="1" applyFill="1" applyBorder="1" applyAlignment="1">
      <alignment horizontal="center" vertical="center"/>
    </xf>
    <xf numFmtId="0" fontId="43" fillId="2" borderId="0" xfId="141" applyFont="1" applyFill="1" applyBorder="1" applyAlignment="1">
      <alignment horizontal="left" vertical="center"/>
    </xf>
    <xf numFmtId="0" fontId="47" fillId="2" borderId="0" xfId="141" applyFont="1" applyFill="1" applyAlignment="1">
      <alignment horizontal="left" vertical="center" wrapText="1"/>
    </xf>
    <xf numFmtId="0" fontId="49" fillId="2" borderId="0" xfId="141" applyFont="1" applyFill="1" applyAlignment="1">
      <alignment horizontal="right" vertical="center" wrapText="1"/>
    </xf>
    <xf numFmtId="0" fontId="10" fillId="2" borderId="14" xfId="460" applyFont="1" applyFill="1" applyBorder="1" applyAlignment="1">
      <alignment horizontal="left" vertical="center" wrapText="1"/>
    </xf>
  </cellXfs>
  <cellStyles count="464">
    <cellStyle name="20% - Accent1" xfId="3"/>
    <cellStyle name="20% - Accent1 2" xfId="4"/>
    <cellStyle name="20% - Accent1 3" xfId="153"/>
    <cellStyle name="20% - Accent1 4" xfId="154"/>
    <cellStyle name="20% - Accent1 5" xfId="155"/>
    <cellStyle name="20% - Accent1 6" xfId="296"/>
    <cellStyle name="20% - Accent1_13-06Kapan-2 avag---dproc" xfId="297"/>
    <cellStyle name="20% - Accent2" xfId="5"/>
    <cellStyle name="20% - Accent2 2" xfId="6"/>
    <cellStyle name="20% - Accent2 3" xfId="156"/>
    <cellStyle name="20% - Accent2 4" xfId="157"/>
    <cellStyle name="20% - Accent2 5" xfId="158"/>
    <cellStyle name="20% - Accent2 6" xfId="298"/>
    <cellStyle name="20% - Accent2_13-06Kapan-2 avag---dproc" xfId="299"/>
    <cellStyle name="20% - Accent3" xfId="7"/>
    <cellStyle name="20% - Accent3 2" xfId="8"/>
    <cellStyle name="20% - Accent3 3" xfId="159"/>
    <cellStyle name="20% - Accent3 4" xfId="160"/>
    <cellStyle name="20% - Accent3 5" xfId="161"/>
    <cellStyle name="20% - Accent3 6" xfId="300"/>
    <cellStyle name="20% - Accent3_13-06Kapan-2 avag---dproc" xfId="301"/>
    <cellStyle name="20% - Accent4" xfId="9"/>
    <cellStyle name="20% - Accent4 2" xfId="10"/>
    <cellStyle name="20% - Accent4 3" xfId="162"/>
    <cellStyle name="20% - Accent4 4" xfId="163"/>
    <cellStyle name="20% - Accent4 5" xfId="164"/>
    <cellStyle name="20% - Accent4 6" xfId="302"/>
    <cellStyle name="20% - Accent4_13-06Kapan-2 avag---dproc" xfId="303"/>
    <cellStyle name="20% - Accent5" xfId="11"/>
    <cellStyle name="20% - Accent5 2" xfId="12"/>
    <cellStyle name="20% - Accent5 3" xfId="165"/>
    <cellStyle name="20% - Accent5 4" xfId="166"/>
    <cellStyle name="20% - Accent5 5" xfId="167"/>
    <cellStyle name="20% - Accent5 6" xfId="304"/>
    <cellStyle name="20% - Accent5_13-06Kapan-2 avag---dproc" xfId="305"/>
    <cellStyle name="20% - Accent6" xfId="13"/>
    <cellStyle name="20% - Accent6 2" xfId="14"/>
    <cellStyle name="20% - Accent6 3" xfId="168"/>
    <cellStyle name="20% - Accent6 4" xfId="169"/>
    <cellStyle name="20% - Accent6 5" xfId="170"/>
    <cellStyle name="20% - Accent6 6" xfId="306"/>
    <cellStyle name="20% - Accent6_13-06Kapan-2 avag---dproc" xfId="307"/>
    <cellStyle name="20% - Акцент1 2" xfId="308"/>
    <cellStyle name="20% - Акцент2 2" xfId="309"/>
    <cellStyle name="20% - Акцент3 2" xfId="310"/>
    <cellStyle name="20% - Акцент4 2" xfId="311"/>
    <cellStyle name="20% - Акцент5 2" xfId="312"/>
    <cellStyle name="20% - Акцент6 2" xfId="313"/>
    <cellStyle name="40% - Accent1" xfId="15"/>
    <cellStyle name="40% - Accent1 2" xfId="16"/>
    <cellStyle name="40% - Accent1 3" xfId="171"/>
    <cellStyle name="40% - Accent1 4" xfId="172"/>
    <cellStyle name="40% - Accent1 5" xfId="173"/>
    <cellStyle name="40% - Accent1 6" xfId="314"/>
    <cellStyle name="40% - Accent1_13-06Kapan-2 avag---dproc" xfId="315"/>
    <cellStyle name="40% - Accent2" xfId="17"/>
    <cellStyle name="40% - Accent2 2" xfId="18"/>
    <cellStyle name="40% - Accent2 3" xfId="174"/>
    <cellStyle name="40% - Accent2 4" xfId="175"/>
    <cellStyle name="40% - Accent2 5" xfId="176"/>
    <cellStyle name="40% - Accent2 6" xfId="316"/>
    <cellStyle name="40% - Accent2_13-06Kapan-2 avag---dproc" xfId="317"/>
    <cellStyle name="40% - Accent3" xfId="19"/>
    <cellStyle name="40% - Accent3 2" xfId="20"/>
    <cellStyle name="40% - Accent3 3" xfId="177"/>
    <cellStyle name="40% - Accent3 4" xfId="178"/>
    <cellStyle name="40% - Accent3 5" xfId="179"/>
    <cellStyle name="40% - Accent3 6" xfId="318"/>
    <cellStyle name="40% - Accent3_13-06Kapan-2 avag---dproc" xfId="319"/>
    <cellStyle name="40% - Accent4" xfId="21"/>
    <cellStyle name="40% - Accent4 2" xfId="22"/>
    <cellStyle name="40% - Accent4 3" xfId="180"/>
    <cellStyle name="40% - Accent4 4" xfId="181"/>
    <cellStyle name="40% - Accent4 5" xfId="182"/>
    <cellStyle name="40% - Accent4 6" xfId="320"/>
    <cellStyle name="40% - Accent4_13-06Kapan-2 avag---dproc" xfId="321"/>
    <cellStyle name="40% - Accent5" xfId="23"/>
    <cellStyle name="40% - Accent5 2" xfId="24"/>
    <cellStyle name="40% - Accent5 3" xfId="183"/>
    <cellStyle name="40% - Accent5 4" xfId="184"/>
    <cellStyle name="40% - Accent5 5" xfId="185"/>
    <cellStyle name="40% - Accent5 6" xfId="322"/>
    <cellStyle name="40% - Accent5_13-06Kapan-2 avag---dproc" xfId="323"/>
    <cellStyle name="40% - Accent6" xfId="25"/>
    <cellStyle name="40% - Accent6 2" xfId="26"/>
    <cellStyle name="40% - Accent6 3" xfId="186"/>
    <cellStyle name="40% - Accent6 4" xfId="187"/>
    <cellStyle name="40% - Accent6 5" xfId="188"/>
    <cellStyle name="40% - Accent6 6" xfId="324"/>
    <cellStyle name="40% - Accent6_13-06Kapan-2 avag---dproc" xfId="325"/>
    <cellStyle name="40% - Акцент1 2" xfId="326"/>
    <cellStyle name="40% - Акцент2 2" xfId="327"/>
    <cellStyle name="40% - Акцент3 2" xfId="328"/>
    <cellStyle name="40% - Акцент4 2" xfId="329"/>
    <cellStyle name="40% - Акцент5 2" xfId="330"/>
    <cellStyle name="40% - Акцент6 2" xfId="331"/>
    <cellStyle name="60% - Accent1" xfId="27"/>
    <cellStyle name="60% - Accent1 2" xfId="28"/>
    <cellStyle name="60% - Accent1 3" xfId="189"/>
    <cellStyle name="60% - Accent1 4" xfId="190"/>
    <cellStyle name="60% - Accent1 5" xfId="191"/>
    <cellStyle name="60% - Accent1 6" xfId="332"/>
    <cellStyle name="60% - Accent2" xfId="29"/>
    <cellStyle name="60% - Accent2 2" xfId="30"/>
    <cellStyle name="60% - Accent2 3" xfId="192"/>
    <cellStyle name="60% - Accent2 4" xfId="193"/>
    <cellStyle name="60% - Accent2 5" xfId="194"/>
    <cellStyle name="60% - Accent2 6" xfId="333"/>
    <cellStyle name="60% - Accent3" xfId="31"/>
    <cellStyle name="60% - Accent3 2" xfId="32"/>
    <cellStyle name="60% - Accent3 3" xfId="195"/>
    <cellStyle name="60% - Accent3 4" xfId="196"/>
    <cellStyle name="60% - Accent3 5" xfId="197"/>
    <cellStyle name="60% - Accent3 6" xfId="334"/>
    <cellStyle name="60% - Accent4" xfId="33"/>
    <cellStyle name="60% - Accent4 2" xfId="34"/>
    <cellStyle name="60% - Accent4 3" xfId="198"/>
    <cellStyle name="60% - Accent4 4" xfId="199"/>
    <cellStyle name="60% - Accent4 5" xfId="200"/>
    <cellStyle name="60% - Accent4 6" xfId="335"/>
    <cellStyle name="60% - Accent5" xfId="35"/>
    <cellStyle name="60% - Accent5 2" xfId="36"/>
    <cellStyle name="60% - Accent5 3" xfId="201"/>
    <cellStyle name="60% - Accent5 4" xfId="202"/>
    <cellStyle name="60% - Accent5 5" xfId="203"/>
    <cellStyle name="60% - Accent5 6" xfId="336"/>
    <cellStyle name="60% - Accent6" xfId="37"/>
    <cellStyle name="60% - Accent6 2" xfId="38"/>
    <cellStyle name="60% - Accent6 3" xfId="204"/>
    <cellStyle name="60% - Accent6 4" xfId="205"/>
    <cellStyle name="60% - Accent6 5" xfId="206"/>
    <cellStyle name="60% - Accent6 6" xfId="337"/>
    <cellStyle name="60% - Акцент1 2" xfId="338"/>
    <cellStyle name="60% - Акцент2 2" xfId="339"/>
    <cellStyle name="60% - Акцент3 2" xfId="340"/>
    <cellStyle name="60% - Акцент4 2" xfId="341"/>
    <cellStyle name="60% - Акцент5 2" xfId="342"/>
    <cellStyle name="60% - Акцент6 2" xfId="343"/>
    <cellStyle name="Accent1" xfId="39"/>
    <cellStyle name="Accent1 2" xfId="40"/>
    <cellStyle name="Accent1 3" xfId="207"/>
    <cellStyle name="Accent1 4" xfId="208"/>
    <cellStyle name="Accent1 5" xfId="209"/>
    <cellStyle name="Accent1 6" xfId="344"/>
    <cellStyle name="Accent2" xfId="41"/>
    <cellStyle name="Accent2 2" xfId="42"/>
    <cellStyle name="Accent2 3" xfId="210"/>
    <cellStyle name="Accent2 4" xfId="211"/>
    <cellStyle name="Accent2 5" xfId="212"/>
    <cellStyle name="Accent2 6" xfId="345"/>
    <cellStyle name="Accent3" xfId="43"/>
    <cellStyle name="Accent3 2" xfId="44"/>
    <cellStyle name="Accent3 3" xfId="213"/>
    <cellStyle name="Accent3 4" xfId="214"/>
    <cellStyle name="Accent3 5" xfId="215"/>
    <cellStyle name="Accent3 6" xfId="346"/>
    <cellStyle name="Accent4" xfId="45"/>
    <cellStyle name="Accent4 2" xfId="46"/>
    <cellStyle name="Accent4 3" xfId="216"/>
    <cellStyle name="Accent4 4" xfId="217"/>
    <cellStyle name="Accent4 5" xfId="218"/>
    <cellStyle name="Accent4 6" xfId="347"/>
    <cellStyle name="Accent5" xfId="47"/>
    <cellStyle name="Accent5 2" xfId="48"/>
    <cellStyle name="Accent5 3" xfId="219"/>
    <cellStyle name="Accent5 4" xfId="220"/>
    <cellStyle name="Accent5 5" xfId="221"/>
    <cellStyle name="Accent5 6" xfId="348"/>
    <cellStyle name="Accent6" xfId="49"/>
    <cellStyle name="Accent6 2" xfId="50"/>
    <cellStyle name="Accent6 3" xfId="222"/>
    <cellStyle name="Accent6 4" xfId="223"/>
    <cellStyle name="Accent6 5" xfId="224"/>
    <cellStyle name="Accent6 6" xfId="349"/>
    <cellStyle name="Bad" xfId="51"/>
    <cellStyle name="Bad 2" xfId="52"/>
    <cellStyle name="Bad 3" xfId="225"/>
    <cellStyle name="Bad 4" xfId="226"/>
    <cellStyle name="Bad 5" xfId="227"/>
    <cellStyle name="Bad 6" xfId="350"/>
    <cellStyle name="Calculation" xfId="53"/>
    <cellStyle name="Calculation 2" xfId="54"/>
    <cellStyle name="Calculation 2 2" xfId="351"/>
    <cellStyle name="Calculation 3" xfId="228"/>
    <cellStyle name="Calculation 3 2" xfId="352"/>
    <cellStyle name="Calculation 4" xfId="229"/>
    <cellStyle name="Calculation 4 2" xfId="353"/>
    <cellStyle name="Calculation 5" xfId="230"/>
    <cellStyle name="Calculation 5 2" xfId="354"/>
    <cellStyle name="Calculation 6" xfId="355"/>
    <cellStyle name="Calculation 7" xfId="356"/>
    <cellStyle name="Check Cell" xfId="55"/>
    <cellStyle name="Check Cell 2" xfId="56"/>
    <cellStyle name="Check Cell 3" xfId="231"/>
    <cellStyle name="Check Cell 4" xfId="232"/>
    <cellStyle name="Check Cell 5" xfId="233"/>
    <cellStyle name="Check Cell 6" xfId="357"/>
    <cellStyle name="Comma 2" xfId="57"/>
    <cellStyle name="Comma 2 2" xfId="58"/>
    <cellStyle name="Comma 2 3" xfId="234"/>
    <cellStyle name="Comma 2 4" xfId="358"/>
    <cellStyle name="Comma 3" xfId="59"/>
    <cellStyle name="Comma 3 2" xfId="60"/>
    <cellStyle name="Comma 4" xfId="61"/>
    <cellStyle name="Comma 4 2" xfId="62"/>
    <cellStyle name="Comma 5" xfId="63"/>
    <cellStyle name="Comma 5 2" xfId="64"/>
    <cellStyle name="Comma 6" xfId="65"/>
    <cellStyle name="Comma 6 2" xfId="128"/>
    <cellStyle name="Comma 6 3" xfId="359"/>
    <cellStyle name="Comma 7" xfId="360"/>
    <cellStyle name="Comma 8" xfId="361"/>
    <cellStyle name="Currency 2" xfId="66"/>
    <cellStyle name="Currency 2 2" xfId="67"/>
    <cellStyle name="Currency 2 3" xfId="235"/>
    <cellStyle name="Currency 2 4" xfId="362"/>
    <cellStyle name="Currency 3" xfId="68"/>
    <cellStyle name="Currency 3 2" xfId="69"/>
    <cellStyle name="Currency 4" xfId="129"/>
    <cellStyle name="Currency 5" xfId="363"/>
    <cellStyle name="Explanatory Text" xfId="70"/>
    <cellStyle name="Explanatory Text 2" xfId="71"/>
    <cellStyle name="Explanatory Text 3" xfId="236"/>
    <cellStyle name="Explanatory Text 4" xfId="237"/>
    <cellStyle name="Explanatory Text 5" xfId="238"/>
    <cellStyle name="Explanatory Text 6" xfId="364"/>
    <cellStyle name="Good" xfId="72"/>
    <cellStyle name="Good 2" xfId="73"/>
    <cellStyle name="Good 3" xfId="239"/>
    <cellStyle name="Good 4" xfId="240"/>
    <cellStyle name="Good 5" xfId="241"/>
    <cellStyle name="Good 6" xfId="365"/>
    <cellStyle name="Heading 1" xfId="74"/>
    <cellStyle name="Heading 1 2" xfId="75"/>
    <cellStyle name="Heading 1 3" xfId="242"/>
    <cellStyle name="Heading 1 4" xfId="243"/>
    <cellStyle name="Heading 1 5" xfId="244"/>
    <cellStyle name="Heading 1 6" xfId="366"/>
    <cellStyle name="Heading 2" xfId="76"/>
    <cellStyle name="Heading 2 2" xfId="77"/>
    <cellStyle name="Heading 2 3" xfId="245"/>
    <cellStyle name="Heading 2 4" xfId="246"/>
    <cellStyle name="Heading 2 5" xfId="247"/>
    <cellStyle name="Heading 2 6" xfId="367"/>
    <cellStyle name="Heading 3" xfId="78"/>
    <cellStyle name="Heading 3 2" xfId="79"/>
    <cellStyle name="Heading 3 3" xfId="248"/>
    <cellStyle name="Heading 3 4" xfId="249"/>
    <cellStyle name="Heading 3 5" xfId="250"/>
    <cellStyle name="Heading 3 6" xfId="368"/>
    <cellStyle name="Heading 4" xfId="80"/>
    <cellStyle name="Heading 4 2" xfId="81"/>
    <cellStyle name="Heading 4 3" xfId="251"/>
    <cellStyle name="Heading 4 4" xfId="252"/>
    <cellStyle name="Heading 4 5" xfId="253"/>
    <cellStyle name="Heading 4 6" xfId="369"/>
    <cellStyle name="Input" xfId="82"/>
    <cellStyle name="Input 2" xfId="83"/>
    <cellStyle name="Input 2 2" xfId="370"/>
    <cellStyle name="Input 3" xfId="254"/>
    <cellStyle name="Input 3 2" xfId="371"/>
    <cellStyle name="Input 4" xfId="255"/>
    <cellStyle name="Input 4 2" xfId="372"/>
    <cellStyle name="Input 5" xfId="256"/>
    <cellStyle name="Input 5 2" xfId="373"/>
    <cellStyle name="Input 6" xfId="374"/>
    <cellStyle name="Input 7" xfId="375"/>
    <cellStyle name="Linked Cell" xfId="84"/>
    <cellStyle name="Linked Cell 2" xfId="85"/>
    <cellStyle name="Linked Cell 3" xfId="257"/>
    <cellStyle name="Linked Cell 4" xfId="258"/>
    <cellStyle name="Linked Cell 5" xfId="259"/>
    <cellStyle name="Linked Cell 6" xfId="376"/>
    <cellStyle name="Neutral" xfId="86"/>
    <cellStyle name="Neutral 2" xfId="87"/>
    <cellStyle name="Neutral 3" xfId="260"/>
    <cellStyle name="Neutral 4" xfId="261"/>
    <cellStyle name="Neutral 5" xfId="262"/>
    <cellStyle name="Neutral 6" xfId="377"/>
    <cellStyle name="Normal 10 5" xfId="88"/>
    <cellStyle name="Normal 2" xfId="89"/>
    <cellStyle name="Normal 2 2" xfId="90"/>
    <cellStyle name="Normal 2 3" xfId="130"/>
    <cellStyle name="Normal 2 3 2" xfId="263"/>
    <cellStyle name="Normal 2 3 3" xfId="440"/>
    <cellStyle name="Normal 2 4" xfId="264"/>
    <cellStyle name="Normal 2 5" xfId="265"/>
    <cellStyle name="Normal 2_EREVAN-     Mnjaxah          Tatron              07-2017" xfId="378"/>
    <cellStyle name="Normal 3" xfId="91"/>
    <cellStyle name="Normal 3 2" xfId="144"/>
    <cellStyle name="Normal 4" xfId="92"/>
    <cellStyle name="Normal 5" xfId="131"/>
    <cellStyle name="Normal 5 2" xfId="266"/>
    <cellStyle name="Normal 5 3" xfId="267"/>
    <cellStyle name="Normal 6" xfId="93"/>
    <cellStyle name="Normal_2-2013-08-Kontrol-- 2013-08VVV" xfId="458"/>
    <cellStyle name="Normal_2-2013-08-Kontrol-- 2013-08VVV 2" xfId="441"/>
    <cellStyle name="Normal_artsni-2012-1" xfId="459"/>
    <cellStyle name="Normal_Copy of 02--2012 GAGARIN - Gexarqunik  Gaz" xfId="460"/>
    <cellStyle name="Normal_Copy of San Epid Kajan 2012---06" xfId="461"/>
    <cellStyle name="Normal_Sheet1" xfId="442"/>
    <cellStyle name="Normal_Sheet1_Nor-Control-Sneta" xfId="462"/>
    <cellStyle name="Note" xfId="94"/>
    <cellStyle name="Note 2" xfId="95"/>
    <cellStyle name="Note 2 2" xfId="379"/>
    <cellStyle name="Note 3" xfId="268"/>
    <cellStyle name="Note 3 2" xfId="380"/>
    <cellStyle name="Note 4" xfId="269"/>
    <cellStyle name="Note 4 2" xfId="381"/>
    <cellStyle name="Note 5" xfId="270"/>
    <cellStyle name="Note 5 2" xfId="382"/>
    <cellStyle name="Note 6" xfId="383"/>
    <cellStyle name="Note 7" xfId="384"/>
    <cellStyle name="Output" xfId="96"/>
    <cellStyle name="Output 2" xfId="97"/>
    <cellStyle name="Output 2 2" xfId="385"/>
    <cellStyle name="Output 3" xfId="271"/>
    <cellStyle name="Output 3 2" xfId="386"/>
    <cellStyle name="Output 4" xfId="272"/>
    <cellStyle name="Output 4 2" xfId="387"/>
    <cellStyle name="Output 5" xfId="273"/>
    <cellStyle name="Output 5 2" xfId="388"/>
    <cellStyle name="Output 6" xfId="389"/>
    <cellStyle name="Output 7" xfId="390"/>
    <cellStyle name="Standard_Ls 1-1 obshestroitelni raboti s" xfId="132"/>
    <cellStyle name="Title" xfId="98"/>
    <cellStyle name="Title 2" xfId="99"/>
    <cellStyle name="Title 3" xfId="274"/>
    <cellStyle name="Title 4" xfId="275"/>
    <cellStyle name="Title 5" xfId="276"/>
    <cellStyle name="Title 6" xfId="391"/>
    <cellStyle name="Total" xfId="100"/>
    <cellStyle name="Total 2" xfId="101"/>
    <cellStyle name="Total 2 2" xfId="392"/>
    <cellStyle name="Total 3" xfId="277"/>
    <cellStyle name="Total 3 2" xfId="393"/>
    <cellStyle name="Total 4" xfId="278"/>
    <cellStyle name="Total 4 2" xfId="394"/>
    <cellStyle name="Total 5" xfId="279"/>
    <cellStyle name="Total 5 2" xfId="395"/>
    <cellStyle name="Total 6" xfId="396"/>
    <cellStyle name="Total 7" xfId="397"/>
    <cellStyle name="Warning Text" xfId="102"/>
    <cellStyle name="Warning Text 2" xfId="103"/>
    <cellStyle name="Warning Text 3" xfId="280"/>
    <cellStyle name="Warning Text 4" xfId="281"/>
    <cellStyle name="Warning Text 5" xfId="282"/>
    <cellStyle name="Warning Text 6" xfId="398"/>
    <cellStyle name="Акцент1 2" xfId="399"/>
    <cellStyle name="Акцент2 2" xfId="400"/>
    <cellStyle name="Акцент3 2" xfId="401"/>
    <cellStyle name="Акцент4 2" xfId="402"/>
    <cellStyle name="Акцент5 2" xfId="403"/>
    <cellStyle name="Акцент6 2" xfId="404"/>
    <cellStyle name="Ввод  2" xfId="405"/>
    <cellStyle name="Вывод 2" xfId="406"/>
    <cellStyle name="Вычисление 2" xfId="407"/>
    <cellStyle name="Денежный 2" xfId="133"/>
    <cellStyle name="Денежный 2 2" xfId="283"/>
    <cellStyle name="Денежный 2 3" xfId="408"/>
    <cellStyle name="Денежный 3" xfId="284"/>
    <cellStyle name="Денежный 4" xfId="409"/>
    <cellStyle name="Денежный 5" xfId="410"/>
    <cellStyle name="Заголовок 1 2" xfId="411"/>
    <cellStyle name="Заголовок 2 2" xfId="412"/>
    <cellStyle name="Заголовок 3 2" xfId="413"/>
    <cellStyle name="Заголовок 4 2" xfId="414"/>
    <cellStyle name="Итог 2" xfId="415"/>
    <cellStyle name="Контрольная ячейка 2" xfId="416"/>
    <cellStyle name="Название 2" xfId="417"/>
    <cellStyle name="Нейтральный 2" xfId="418"/>
    <cellStyle name="Обычный" xfId="0" builtinId="0"/>
    <cellStyle name="Обычный 10" xfId="141"/>
    <cellStyle name="Обычный 11" xfId="295"/>
    <cellStyle name="Обычный 12" xfId="142"/>
    <cellStyle name="Обычный 12 2" xfId="145"/>
    <cellStyle name="Обычный 13" xfId="126"/>
    <cellStyle name="Обычный 14" xfId="104"/>
    <cellStyle name="Обычный 15" xfId="134"/>
    <cellStyle name="Обычный 16" xfId="419"/>
    <cellStyle name="Обычный 17" xfId="456"/>
    <cellStyle name="Обычный 18" xfId="457"/>
    <cellStyle name="Обычный 18 2" xfId="463"/>
    <cellStyle name="Обычный 2" xfId="1"/>
    <cellStyle name="Обычный 2 10" xfId="105"/>
    <cellStyle name="Обычный 2 11" xfId="106"/>
    <cellStyle name="Обычный 2 12" xfId="107"/>
    <cellStyle name="Обычный 2 13" xfId="127"/>
    <cellStyle name="Обычный 2 2" xfId="108"/>
    <cellStyle name="Обычный 2 2 2" xfId="109"/>
    <cellStyle name="Обычный 2 3" xfId="110"/>
    <cellStyle name="Обычный 2 4" xfId="111"/>
    <cellStyle name="Обычный 2 5" xfId="112"/>
    <cellStyle name="Обычный 2 6" xfId="113"/>
    <cellStyle name="Обычный 2 7" xfId="114"/>
    <cellStyle name="Обычный 2 7 2" xfId="115"/>
    <cellStyle name="Обычный 2 8" xfId="116"/>
    <cellStyle name="Обычный 2 9" xfId="117"/>
    <cellStyle name="Обычный 2_Haxpat -Jur--02-2017 -mnacord-Verahashvark-" xfId="420"/>
    <cellStyle name="Обычный 3" xfId="2"/>
    <cellStyle name="Обычный 3 2" xfId="143"/>
    <cellStyle name="Обычный 3 2 2" xfId="452"/>
    <cellStyle name="Обычный 3 3" xfId="421"/>
    <cellStyle name="Обычный 3 3 2" xfId="450"/>
    <cellStyle name="Обычный 3 4" xfId="444"/>
    <cellStyle name="Обычный 4" xfId="135"/>
    <cellStyle name="Обычный 4 2" xfId="118"/>
    <cellStyle name="Обычный 4 3" xfId="422"/>
    <cellStyle name="Обычный 5" xfId="140"/>
    <cellStyle name="Обычный 5 2" xfId="136"/>
    <cellStyle name="Обычный 5 2 2" xfId="294"/>
    <cellStyle name="Обычный 5 2 2 2" xfId="449"/>
    <cellStyle name="Обычный 5 2 3" xfId="445"/>
    <cellStyle name="Обычный 5 3" xfId="286"/>
    <cellStyle name="Обычный 5 4" xfId="423"/>
    <cellStyle name="Обычный 5 4 2" xfId="424"/>
    <cellStyle name="Обычный 5 5" xfId="425"/>
    <cellStyle name="Обычный 5 6" xfId="453"/>
    <cellStyle name="Обычный 6" xfId="146"/>
    <cellStyle name="Обычный 6 2" xfId="285"/>
    <cellStyle name="Обычный 6 3" xfId="451"/>
    <cellStyle name="Обычный 7" xfId="287"/>
    <cellStyle name="Обычный 7 2" xfId="291"/>
    <cellStyle name="Обычный 8" xfId="137"/>
    <cellStyle name="Обычный 8 2" xfId="426"/>
    <cellStyle name="Обычный 9" xfId="427"/>
    <cellStyle name="Обычный 9 2" xfId="428"/>
    <cellStyle name="Плохой 2" xfId="429"/>
    <cellStyle name="Пояснение 2" xfId="430"/>
    <cellStyle name="Примечание 2" xfId="431"/>
    <cellStyle name="Процентный 2" xfId="147"/>
    <cellStyle name="Связанная ячейка 2" xfId="432"/>
    <cellStyle name="Текст предупреждения 2" xfId="433"/>
    <cellStyle name="Финансовый 10" xfId="138"/>
    <cellStyle name="Финансовый 11" xfId="434"/>
    <cellStyle name="Финансовый 2" xfId="119"/>
    <cellStyle name="Финансовый 2 2" xfId="120"/>
    <cellStyle name="Финансовый 2 2 2" xfId="435"/>
    <cellStyle name="Финансовый 2 3" xfId="121"/>
    <cellStyle name="Финансовый 2 4" xfId="148"/>
    <cellStyle name="Финансовый 2 4 2" xfId="454"/>
    <cellStyle name="Финансовый 2 5" xfId="290"/>
    <cellStyle name="Финансовый 2 6" xfId="443"/>
    <cellStyle name="Финансовый 2_Haxpat -Jur--02-2017 -mnacord-Verahashvark-" xfId="436"/>
    <cellStyle name="Финансовый 3" xfId="122"/>
    <cellStyle name="Финансовый 3 2" xfId="123"/>
    <cellStyle name="Финансовый 3 2 2" xfId="437"/>
    <cellStyle name="Финансовый 3 2 3" xfId="447"/>
    <cellStyle name="Финансовый 3 3" xfId="149"/>
    <cellStyle name="Финансовый 3 4" xfId="150"/>
    <cellStyle name="Финансовый 3 5" xfId="289"/>
    <cellStyle name="Финансовый 3 6" xfId="446"/>
    <cellStyle name="Финансовый 4" xfId="124"/>
    <cellStyle name="Финансовый 4 2" xfId="139"/>
    <cellStyle name="Финансовый 4 2 2" xfId="292"/>
    <cellStyle name="Финансовый 4 3" xfId="288"/>
    <cellStyle name="Финансовый 4 4" xfId="448"/>
    <cellStyle name="Финансовый 5" xfId="125"/>
    <cellStyle name="Финансовый 6" xfId="151"/>
    <cellStyle name="Финансовый 6 2" xfId="455"/>
    <cellStyle name="Финансовый 7" xfId="152"/>
    <cellStyle name="Финансовый 8" xfId="438"/>
    <cellStyle name="Финансовый 9" xfId="293"/>
    <cellStyle name="Хороший 2" xfId="4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60" name="Text Box 15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61" name="Text Box 16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62" name="Text Box 16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63" name="Text Box 16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64" name="Text Box 16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65" name="Text Box 16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66" name="Text Box 16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67" name="Text Box 16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68" name="Text Box 16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69" name="Text Box 16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70" name="Text Box 16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71" name="Text Box 17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72" name="Text Box 17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73" name="Text Box 17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74" name="Text Box 17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75" name="Text Box 17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76" name="Text Box 17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77" name="Text Box 17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78" name="Text Box 17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79" name="Text Box 17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80" name="Text Box 17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81" name="Text Box 18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82" name="Text Box 18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83" name="Text Box 18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84" name="Text Box 18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85" name="Text Box 18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86" name="Text Box 18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87" name="Text Box 18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88" name="Text Box 18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89" name="Text Box 18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90" name="Text Box 18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91" name="Text Box 19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92" name="Text Box 19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93" name="Text Box 19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94" name="Text Box 19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95" name="Text Box 19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96" name="Text Box 19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197" name="Text Box 19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98" name="Text Box 19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199" name="Text Box 19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00" name="Text Box 19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01" name="Text Box 20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02" name="Text Box 20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03" name="Text Box 20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04" name="Text Box 20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05" name="Text Box 20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06" name="Text Box 20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07" name="Text Box 20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08" name="Text Box 20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09" name="Text Box 20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10" name="Text Box 20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11" name="Text Box 21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12" name="Text Box 21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13" name="Text Box 21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14" name="Text Box 21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15" name="Text Box 21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16" name="Text Box 21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17" name="Text Box 21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18" name="Text Box 21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19" name="Text Box 21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20" name="Text Box 21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21" name="Text Box 22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22" name="Text Box 22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23" name="Text Box 22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24" name="Text Box 22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25" name="Text Box 22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26" name="Text Box 22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27" name="Text Box 22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28" name="Text Box 22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29" name="Text Box 22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30" name="Text Box 22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31" name="Text Box 23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33" name="Text Box 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35" name="Text Box 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36" name="Text Box 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37" name="Text Box 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38" name="Text Box 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39" name="Text Box 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40" name="Text Box 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41" name="Text Box 1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42" name="Text Box 1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43" name="Text Box 1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44" name="Text Box 1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45" name="Text Box 1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46" name="Text Box 1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47" name="Text Box 1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48" name="Text Box 1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49" name="Text Box 1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50" name="Text Box 1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51" name="Text Box 2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52" name="Text Box 2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53" name="Text Box 2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54" name="Text Box 2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55" name="Text Box 2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56" name="Text Box 2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57" name="Text Box 2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58" name="Text Box 2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59" name="Text Box 2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60" name="Text Box 2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61" name="Text Box 3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62" name="Text Box 3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63" name="Text Box 3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64" name="Text Box 3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66" name="Text Box 3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67" name="Text Box 3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68" name="Text Box 3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69" name="Text Box 3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70" name="Text Box 3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71" name="Text Box 4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72" name="Text Box 4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73" name="Text Box 4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74" name="Text Box 4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75" name="Text Box 4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76" name="Text Box 4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77" name="Text Box 4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78" name="Text Box 4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79" name="Text Box 4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80" name="Text Box 4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81" name="Text Box 5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82" name="Text Box 5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83" name="Text Box 5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84" name="Text Box 5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85" name="Text Box 5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86" name="Text Box 5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87" name="Text Box 5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88" name="Text Box 5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89" name="Text Box 5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90" name="Text Box 5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91" name="Text Box 6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92" name="Text Box 6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93" name="Text Box 6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94" name="Text Box 6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95" name="Text Box 6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96" name="Text Box 6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297" name="Text Box 6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98" name="Text Box 6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299" name="Text Box 6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00" name="Text Box 6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01" name="Text Box 7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02" name="Text Box 7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03" name="Text Box 7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04" name="Text Box 7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05" name="Text Box 7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06" name="Text Box 7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07" name="Text Box 7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08" name="Text Box 7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09" name="Text Box 7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10" name="Text Box 7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11" name="Text Box 8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12" name="Text Box 8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13" name="Text Box 8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14" name="Text Box 8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15" name="Text Box 8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16" name="Text Box 8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17" name="Text Box 8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18" name="Text Box 8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19" name="Text Box 8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20" name="Text Box 8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21" name="Text Box 9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22" name="Text Box 9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24" name="Text Box 9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25" name="Text Box 9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26" name="Text Box 9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27" name="Text Box 9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28" name="Text Box 9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29" name="Text Box 9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30" name="Text Box 9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31" name="Text Box 10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32" name="Text Box 10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33" name="Text Box 10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34" name="Text Box 10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35" name="Text Box 10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36" name="Text Box 10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37" name="Text Box 10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38" name="Text Box 10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39" name="Text Box 10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40" name="Text Box 10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41" name="Text Box 11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42" name="Text Box 11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43" name="Text Box 11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44" name="Text Box 11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45" name="Text Box 11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46" name="Text Box 11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49" name="Text Box 11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50" name="Text Box 11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51" name="Text Box 12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52" name="Text Box 12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53" name="Text Box 12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54" name="Text Box 12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55" name="Text Box 12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56" name="Text Box 12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57" name="Text Box 12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58" name="Text Box 12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59" name="Text Box 12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60" name="Text Box 12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61" name="Text Box 13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62" name="Text Box 13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63" name="Text Box 13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64" name="Text Box 13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65" name="Text Box 13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66" name="Text Box 13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67" name="Text Box 13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68" name="Text Box 13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69" name="Text Box 13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70" name="Text Box 13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71" name="Text Box 14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96" name="Text Box 16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97" name="Text Box 16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98" name="Text Box 16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399" name="Text Box 16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00" name="Text Box 16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01" name="Text Box 17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02" name="Text Box 17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03" name="Text Box 17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04" name="Text Box 17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05" name="Text Box 17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06" name="Text Box 17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07" name="Text Box 17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08" name="Text Box 17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09" name="Text Box 17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10" name="Text Box 17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11" name="Text Box 18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12" name="Text Box 18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13" name="Text Box 18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14" name="Text Box 18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15" name="Text Box 18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16" name="Text Box 18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17" name="Text Box 18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18" name="Text Box 18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19" name="Text Box 18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20" name="Text Box 18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21" name="Text Box 19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22" name="Text Box 19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23" name="Text Box 19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24" name="Text Box 19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25" name="Text Box 19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26" name="Text Box 19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27" name="Text Box 19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28" name="Text Box 19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29" name="Text Box 19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30" name="Text Box 19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31" name="Text Box 20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32" name="Text Box 20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33" name="Text Box 20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34" name="Text Box 20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35" name="Text Box 20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36" name="Text Box 20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37" name="Text Box 20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38" name="Text Box 20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39" name="Text Box 20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40" name="Text Box 20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41" name="Text Box 21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42" name="Text Box 21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43" name="Text Box 21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44" name="Text Box 21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45" name="Text Box 21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46" name="Text Box 21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47" name="Text Box 21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48" name="Text Box 21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49" name="Text Box 21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50" name="Text Box 21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51" name="Text Box 22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52" name="Text Box 22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53" name="Text Box 22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54" name="Text Box 22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55" name="Text Box 22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56" name="Text Box 22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57" name="Text Box 22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58" name="Text Box 22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59" name="Text Box 22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60" name="Text Box 22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61" name="Text Box 23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63" name="Text Box 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64" name="Text Box 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65" name="Text Box 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66" name="Text Box 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67" name="Text Box 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68" name="Text Box 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69" name="Text Box 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70" name="Text Box 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71" name="Text Box 1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72" name="Text Box 1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73" name="Text Box 1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74" name="Text Box 1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75" name="Text Box 1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76" name="Text Box 1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77" name="Text Box 1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78" name="Text Box 1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79" name="Text Box 1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80" name="Text Box 1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81" name="Text Box 2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82" name="Text Box 2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83" name="Text Box 2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84" name="Text Box 2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85" name="Text Box 2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86" name="Text Box 2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87" name="Text Box 2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88" name="Text Box 2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89" name="Text Box 2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90" name="Text Box 2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91" name="Text Box 3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92" name="Text Box 3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93" name="Text Box 3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94" name="Text Box 3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95" name="Text Box 3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96" name="Text Box 3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497" name="Text Box 3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98" name="Text Box 3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499" name="Text Box 3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00" name="Text Box 3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01" name="Text Box 4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02" name="Text Box 4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03" name="Text Box 4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04" name="Text Box 4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05" name="Text Box 4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06" name="Text Box 4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07" name="Text Box 4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08" name="Text Box 4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09" name="Text Box 4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10" name="Text Box 4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11" name="Text Box 5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12" name="Text Box 5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13" name="Text Box 5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14" name="Text Box 5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15" name="Text Box 5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16" name="Text Box 5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17" name="Text Box 5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18" name="Text Box 5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19" name="Text Box 5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20" name="Text Box 5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21" name="Text Box 6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22" name="Text Box 6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23" name="Text Box 6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24" name="Text Box 6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25" name="Text Box 6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26" name="Text Box 6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27" name="Text Box 6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28" name="Text Box 6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29" name="Text Box 6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30" name="Text Box 6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31" name="Text Box 7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32" name="Text Box 7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33" name="Text Box 7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34" name="Text Box 7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35" name="Text Box 7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36" name="Text Box 7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37" name="Text Box 7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38" name="Text Box 7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39" name="Text Box 7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40" name="Text Box 7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41" name="Text Box 8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42" name="Text Box 8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43" name="Text Box 8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44" name="Text Box 8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45" name="Text Box 8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46" name="Text Box 8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47" name="Text Box 8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48" name="Text Box 8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49" name="Text Box 8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50" name="Text Box 8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51" name="Text Box 9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52" name="Text Box 9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53" name="Text Box 9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54" name="Text Box 9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55" name="Text Box 9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56" name="Text Box 9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57" name="Text Box 9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58" name="Text Box 9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59" name="Text Box 9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60" name="Text Box 9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61" name="Text Box 10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62" name="Text Box 10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63" name="Text Box 10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64" name="Text Box 10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65" name="Text Box 10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66" name="Text Box 10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67" name="Text Box 10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68" name="Text Box 10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69" name="Text Box 10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70" name="Text Box 10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71" name="Text Box 11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72" name="Text Box 11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73" name="Text Box 11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74" name="Text Box 11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75" name="Text Box 11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76" name="Text Box 11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79" name="Text Box 11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580" name="Text Box 11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81" name="Text Box 12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82" name="Text Box 12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83" name="Text Box 12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84" name="Text Box 12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85" name="Text Box 12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86" name="Text Box 12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87" name="Text Box 12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88" name="Text Box 12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89" name="Text Box 12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90" name="Text Box 12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91" name="Text Box 13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92" name="Text Box 13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93" name="Text Box 13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94" name="Text Box 13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95" name="Text Box 13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96" name="Text Box 13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97" name="Text Box 13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98" name="Text Box 13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599" name="Text Box 13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00" name="Text Box 13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01" name="Text Box 14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02" name="Text Box 14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03" name="Text Box 14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04" name="Text Box 14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05" name="Text Box 14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06" name="Text Box 14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07" name="Text Box 14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08" name="Text Box 14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09" name="Text Box 14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10" name="Text Box 14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11" name="Text Box 15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12" name="Text Box 15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13" name="Text Box 15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14" name="Text Box 15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15" name="Text Box 15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16" name="Text Box 15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17" name="Text Box 15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18" name="Text Box 15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19" name="Text Box 15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20" name="Text Box 15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21" name="Text Box 16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22" name="Text Box 16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23" name="Text Box 16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24" name="Text Box 16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25" name="Text Box 16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26" name="Text Box 16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27" name="Text Box 16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28" name="Text Box 16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29" name="Text Box 16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30" name="Text Box 16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31" name="Text Box 17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32" name="Text Box 17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33" name="Text Box 17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34" name="Text Box 17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35" name="Text Box 17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36" name="Text Box 17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37" name="Text Box 17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38" name="Text Box 17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39" name="Text Box 17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40" name="Text Box 17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41" name="Text Box 18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42" name="Text Box 18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43" name="Text Box 18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44" name="Text Box 18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45" name="Text Box 18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46" name="Text Box 18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47" name="Text Box 18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48" name="Text Box 18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49" name="Text Box 18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50" name="Text Box 18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51" name="Text Box 19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52" name="Text Box 19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53" name="Text Box 19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54" name="Text Box 19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55" name="Text Box 19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56" name="Text Box 19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57" name="Text Box 19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58" name="Text Box 19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59" name="Text Box 19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60" name="Text Box 19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61" name="Text Box 20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62" name="Text Box 20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63" name="Text Box 20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64" name="Text Box 203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65" name="Text Box 204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66" name="Text Box 20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67" name="Text Box 20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68" name="Text Box 207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69" name="Text Box 208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70" name="Text Box 20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71" name="Text Box 21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72" name="Text Box 211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73" name="Text Box 212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74" name="Text Box 21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75" name="Text Box 21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76" name="Text Box 215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77" name="Text Box 216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78" name="Text Box 21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79" name="Text Box 21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80" name="Text Box 219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81" name="Text Box 220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82" name="Text Box 221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83" name="Text Box 222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84" name="Text Box 223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85" name="Text Box 224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86" name="Text Box 225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87" name="Text Box 226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88" name="Text Box 227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200025</xdr:rowOff>
    </xdr:to>
    <xdr:sp macro="" textlink="">
      <xdr:nvSpPr>
        <xdr:cNvPr id="689" name="Text Box 228"/>
        <xdr:cNvSpPr txBox="1">
          <a:spLocks noChangeArrowheads="1"/>
        </xdr:cNvSpPr>
      </xdr:nvSpPr>
      <xdr:spPr bwMode="auto">
        <a:xfrm>
          <a:off x="2057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90" name="Text Box 229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200025</xdr:rowOff>
    </xdr:to>
    <xdr:sp macro="" textlink="">
      <xdr:nvSpPr>
        <xdr:cNvPr id="691" name="Text Box 230"/>
        <xdr:cNvSpPr txBox="1">
          <a:spLocks noChangeArrowheads="1"/>
        </xdr:cNvSpPr>
      </xdr:nvSpPr>
      <xdr:spPr bwMode="auto">
        <a:xfrm>
          <a:off x="15430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20</xdr:row>
      <xdr:rowOff>214519</xdr:rowOff>
    </xdr:to>
    <xdr:sp macro="" textlink="">
      <xdr:nvSpPr>
        <xdr:cNvPr id="2" name="Text Box 4609"/>
        <xdr:cNvSpPr txBox="1">
          <a:spLocks noChangeArrowheads="1"/>
        </xdr:cNvSpPr>
      </xdr:nvSpPr>
      <xdr:spPr bwMode="auto">
        <a:xfrm>
          <a:off x="2419350" y="763905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20</xdr:row>
      <xdr:rowOff>214519</xdr:rowOff>
    </xdr:to>
    <xdr:sp macro="" textlink="">
      <xdr:nvSpPr>
        <xdr:cNvPr id="3" name="Text Box 4610"/>
        <xdr:cNvSpPr txBox="1">
          <a:spLocks noChangeArrowheads="1"/>
        </xdr:cNvSpPr>
      </xdr:nvSpPr>
      <xdr:spPr bwMode="auto">
        <a:xfrm>
          <a:off x="2419350" y="763905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76200</xdr:colOff>
      <xdr:row>9</xdr:row>
      <xdr:rowOff>79099</xdr:rowOff>
    </xdr:to>
    <xdr:sp macro="" textlink="">
      <xdr:nvSpPr>
        <xdr:cNvPr id="4" name="Text Box 2689"/>
        <xdr:cNvSpPr txBox="1">
          <a:spLocks noChangeArrowheads="1"/>
        </xdr:cNvSpPr>
      </xdr:nvSpPr>
      <xdr:spPr bwMode="auto">
        <a:xfrm>
          <a:off x="2419350" y="25622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76200</xdr:colOff>
      <xdr:row>9</xdr:row>
      <xdr:rowOff>79099</xdr:rowOff>
    </xdr:to>
    <xdr:sp macro="" textlink="">
      <xdr:nvSpPr>
        <xdr:cNvPr id="5" name="Text Box 2690"/>
        <xdr:cNvSpPr txBox="1">
          <a:spLocks noChangeArrowheads="1"/>
        </xdr:cNvSpPr>
      </xdr:nvSpPr>
      <xdr:spPr bwMode="auto">
        <a:xfrm>
          <a:off x="2419350" y="25622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76200</xdr:colOff>
      <xdr:row>9</xdr:row>
      <xdr:rowOff>79099</xdr:rowOff>
    </xdr:to>
    <xdr:sp macro="" textlink="">
      <xdr:nvSpPr>
        <xdr:cNvPr id="6" name="Text Box 2691"/>
        <xdr:cNvSpPr txBox="1">
          <a:spLocks noChangeArrowheads="1"/>
        </xdr:cNvSpPr>
      </xdr:nvSpPr>
      <xdr:spPr bwMode="auto">
        <a:xfrm>
          <a:off x="2419350" y="25622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76200</xdr:colOff>
      <xdr:row>9</xdr:row>
      <xdr:rowOff>79099</xdr:rowOff>
    </xdr:to>
    <xdr:sp macro="" textlink="">
      <xdr:nvSpPr>
        <xdr:cNvPr id="7" name="Text Box 2692"/>
        <xdr:cNvSpPr txBox="1">
          <a:spLocks noChangeArrowheads="1"/>
        </xdr:cNvSpPr>
      </xdr:nvSpPr>
      <xdr:spPr bwMode="auto">
        <a:xfrm>
          <a:off x="2419350" y="25622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76200</xdr:colOff>
      <xdr:row>9</xdr:row>
      <xdr:rowOff>79099</xdr:rowOff>
    </xdr:to>
    <xdr:sp macro="" textlink="">
      <xdr:nvSpPr>
        <xdr:cNvPr id="8" name="Text Box 2689"/>
        <xdr:cNvSpPr txBox="1">
          <a:spLocks noChangeArrowheads="1"/>
        </xdr:cNvSpPr>
      </xdr:nvSpPr>
      <xdr:spPr bwMode="auto">
        <a:xfrm>
          <a:off x="2419350" y="25622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76200</xdr:colOff>
      <xdr:row>9</xdr:row>
      <xdr:rowOff>79099</xdr:rowOff>
    </xdr:to>
    <xdr:sp macro="" textlink="">
      <xdr:nvSpPr>
        <xdr:cNvPr id="9" name="Text Box 2690"/>
        <xdr:cNvSpPr txBox="1">
          <a:spLocks noChangeArrowheads="1"/>
        </xdr:cNvSpPr>
      </xdr:nvSpPr>
      <xdr:spPr bwMode="auto">
        <a:xfrm>
          <a:off x="2419350" y="25622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76200</xdr:colOff>
      <xdr:row>9</xdr:row>
      <xdr:rowOff>79099</xdr:rowOff>
    </xdr:to>
    <xdr:sp macro="" textlink="">
      <xdr:nvSpPr>
        <xdr:cNvPr id="10" name="Text Box 2691"/>
        <xdr:cNvSpPr txBox="1">
          <a:spLocks noChangeArrowheads="1"/>
        </xdr:cNvSpPr>
      </xdr:nvSpPr>
      <xdr:spPr bwMode="auto">
        <a:xfrm>
          <a:off x="2419350" y="25622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76200</xdr:colOff>
      <xdr:row>9</xdr:row>
      <xdr:rowOff>79099</xdr:rowOff>
    </xdr:to>
    <xdr:sp macro="" textlink="">
      <xdr:nvSpPr>
        <xdr:cNvPr id="11" name="Text Box 2692"/>
        <xdr:cNvSpPr txBox="1">
          <a:spLocks noChangeArrowheads="1"/>
        </xdr:cNvSpPr>
      </xdr:nvSpPr>
      <xdr:spPr bwMode="auto">
        <a:xfrm>
          <a:off x="2419350" y="25622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600904</xdr:rowOff>
    </xdr:to>
    <xdr:sp macro="" textlink="">
      <xdr:nvSpPr>
        <xdr:cNvPr id="12" name="Text Box 2689"/>
        <xdr:cNvSpPr txBox="1">
          <a:spLocks noChangeArrowheads="1"/>
        </xdr:cNvSpPr>
      </xdr:nvSpPr>
      <xdr:spPr bwMode="auto">
        <a:xfrm>
          <a:off x="2658717" y="169793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600904</xdr:rowOff>
    </xdr:to>
    <xdr:sp macro="" textlink="">
      <xdr:nvSpPr>
        <xdr:cNvPr id="13" name="Text Box 2690"/>
        <xdr:cNvSpPr txBox="1">
          <a:spLocks noChangeArrowheads="1"/>
        </xdr:cNvSpPr>
      </xdr:nvSpPr>
      <xdr:spPr bwMode="auto">
        <a:xfrm>
          <a:off x="2658717" y="169793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600904</xdr:rowOff>
    </xdr:to>
    <xdr:sp macro="" textlink="">
      <xdr:nvSpPr>
        <xdr:cNvPr id="14" name="Text Box 2691"/>
        <xdr:cNvSpPr txBox="1">
          <a:spLocks noChangeArrowheads="1"/>
        </xdr:cNvSpPr>
      </xdr:nvSpPr>
      <xdr:spPr bwMode="auto">
        <a:xfrm>
          <a:off x="2658717" y="169793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600904</xdr:rowOff>
    </xdr:to>
    <xdr:sp macro="" textlink="">
      <xdr:nvSpPr>
        <xdr:cNvPr id="15" name="Text Box 2692"/>
        <xdr:cNvSpPr txBox="1">
          <a:spLocks noChangeArrowheads="1"/>
        </xdr:cNvSpPr>
      </xdr:nvSpPr>
      <xdr:spPr bwMode="auto">
        <a:xfrm>
          <a:off x="2658717" y="169793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600904</xdr:rowOff>
    </xdr:to>
    <xdr:sp macro="" textlink="">
      <xdr:nvSpPr>
        <xdr:cNvPr id="16" name="Text Box 2689"/>
        <xdr:cNvSpPr txBox="1">
          <a:spLocks noChangeArrowheads="1"/>
        </xdr:cNvSpPr>
      </xdr:nvSpPr>
      <xdr:spPr bwMode="auto">
        <a:xfrm>
          <a:off x="2658717" y="169793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600904</xdr:rowOff>
    </xdr:to>
    <xdr:sp macro="" textlink="">
      <xdr:nvSpPr>
        <xdr:cNvPr id="17" name="Text Box 2690"/>
        <xdr:cNvSpPr txBox="1">
          <a:spLocks noChangeArrowheads="1"/>
        </xdr:cNvSpPr>
      </xdr:nvSpPr>
      <xdr:spPr bwMode="auto">
        <a:xfrm>
          <a:off x="2658717" y="169793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600904</xdr:rowOff>
    </xdr:to>
    <xdr:sp macro="" textlink="">
      <xdr:nvSpPr>
        <xdr:cNvPr id="18" name="Text Box 2691"/>
        <xdr:cNvSpPr txBox="1">
          <a:spLocks noChangeArrowheads="1"/>
        </xdr:cNvSpPr>
      </xdr:nvSpPr>
      <xdr:spPr bwMode="auto">
        <a:xfrm>
          <a:off x="2658717" y="169793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600904</xdr:rowOff>
    </xdr:to>
    <xdr:sp macro="" textlink="">
      <xdr:nvSpPr>
        <xdr:cNvPr id="19" name="Text Box 2692"/>
        <xdr:cNvSpPr txBox="1">
          <a:spLocks noChangeArrowheads="1"/>
        </xdr:cNvSpPr>
      </xdr:nvSpPr>
      <xdr:spPr bwMode="auto">
        <a:xfrm>
          <a:off x="2658717" y="169793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600903</xdr:rowOff>
    </xdr:to>
    <xdr:sp macro="" textlink="">
      <xdr:nvSpPr>
        <xdr:cNvPr id="20" name="Text Box 2689"/>
        <xdr:cNvSpPr txBox="1">
          <a:spLocks noChangeArrowheads="1"/>
        </xdr:cNvSpPr>
      </xdr:nvSpPr>
      <xdr:spPr bwMode="auto">
        <a:xfrm>
          <a:off x="2733675" y="22002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600903</xdr:rowOff>
    </xdr:to>
    <xdr:sp macro="" textlink="">
      <xdr:nvSpPr>
        <xdr:cNvPr id="21" name="Text Box 2690"/>
        <xdr:cNvSpPr txBox="1">
          <a:spLocks noChangeArrowheads="1"/>
        </xdr:cNvSpPr>
      </xdr:nvSpPr>
      <xdr:spPr bwMode="auto">
        <a:xfrm>
          <a:off x="2733675" y="22002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600903</xdr:rowOff>
    </xdr:to>
    <xdr:sp macro="" textlink="">
      <xdr:nvSpPr>
        <xdr:cNvPr id="22" name="Text Box 2691"/>
        <xdr:cNvSpPr txBox="1">
          <a:spLocks noChangeArrowheads="1"/>
        </xdr:cNvSpPr>
      </xdr:nvSpPr>
      <xdr:spPr bwMode="auto">
        <a:xfrm>
          <a:off x="2733675" y="22002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600903</xdr:rowOff>
    </xdr:to>
    <xdr:sp macro="" textlink="">
      <xdr:nvSpPr>
        <xdr:cNvPr id="23" name="Text Box 2692"/>
        <xdr:cNvSpPr txBox="1">
          <a:spLocks noChangeArrowheads="1"/>
        </xdr:cNvSpPr>
      </xdr:nvSpPr>
      <xdr:spPr bwMode="auto">
        <a:xfrm>
          <a:off x="2733675" y="22002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600903</xdr:rowOff>
    </xdr:to>
    <xdr:sp macro="" textlink="">
      <xdr:nvSpPr>
        <xdr:cNvPr id="24" name="Text Box 2689"/>
        <xdr:cNvSpPr txBox="1">
          <a:spLocks noChangeArrowheads="1"/>
        </xdr:cNvSpPr>
      </xdr:nvSpPr>
      <xdr:spPr bwMode="auto">
        <a:xfrm>
          <a:off x="2733675" y="22002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600903</xdr:rowOff>
    </xdr:to>
    <xdr:sp macro="" textlink="">
      <xdr:nvSpPr>
        <xdr:cNvPr id="25" name="Text Box 2690"/>
        <xdr:cNvSpPr txBox="1">
          <a:spLocks noChangeArrowheads="1"/>
        </xdr:cNvSpPr>
      </xdr:nvSpPr>
      <xdr:spPr bwMode="auto">
        <a:xfrm>
          <a:off x="2733675" y="22002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600903</xdr:rowOff>
    </xdr:to>
    <xdr:sp macro="" textlink="">
      <xdr:nvSpPr>
        <xdr:cNvPr id="26" name="Text Box 2691"/>
        <xdr:cNvSpPr txBox="1">
          <a:spLocks noChangeArrowheads="1"/>
        </xdr:cNvSpPr>
      </xdr:nvSpPr>
      <xdr:spPr bwMode="auto">
        <a:xfrm>
          <a:off x="2733675" y="22002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600903</xdr:rowOff>
    </xdr:to>
    <xdr:sp macro="" textlink="">
      <xdr:nvSpPr>
        <xdr:cNvPr id="27" name="Text Box 2692"/>
        <xdr:cNvSpPr txBox="1">
          <a:spLocks noChangeArrowheads="1"/>
        </xdr:cNvSpPr>
      </xdr:nvSpPr>
      <xdr:spPr bwMode="auto">
        <a:xfrm>
          <a:off x="2733675" y="22002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28</xdr:row>
      <xdr:rowOff>518077</xdr:rowOff>
    </xdr:to>
    <xdr:sp macro="" textlink="">
      <xdr:nvSpPr>
        <xdr:cNvPr id="28" name="Text Box 2689"/>
        <xdr:cNvSpPr txBox="1">
          <a:spLocks noChangeArrowheads="1"/>
        </xdr:cNvSpPr>
      </xdr:nvSpPr>
      <xdr:spPr bwMode="auto">
        <a:xfrm>
          <a:off x="2658717" y="169793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28</xdr:row>
      <xdr:rowOff>518077</xdr:rowOff>
    </xdr:to>
    <xdr:sp macro="" textlink="">
      <xdr:nvSpPr>
        <xdr:cNvPr id="29" name="Text Box 2690"/>
        <xdr:cNvSpPr txBox="1">
          <a:spLocks noChangeArrowheads="1"/>
        </xdr:cNvSpPr>
      </xdr:nvSpPr>
      <xdr:spPr bwMode="auto">
        <a:xfrm>
          <a:off x="2658717" y="169793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28</xdr:row>
      <xdr:rowOff>518077</xdr:rowOff>
    </xdr:to>
    <xdr:sp macro="" textlink="">
      <xdr:nvSpPr>
        <xdr:cNvPr id="30" name="Text Box 2691"/>
        <xdr:cNvSpPr txBox="1">
          <a:spLocks noChangeArrowheads="1"/>
        </xdr:cNvSpPr>
      </xdr:nvSpPr>
      <xdr:spPr bwMode="auto">
        <a:xfrm>
          <a:off x="2658717" y="169793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28</xdr:row>
      <xdr:rowOff>518077</xdr:rowOff>
    </xdr:to>
    <xdr:sp macro="" textlink="">
      <xdr:nvSpPr>
        <xdr:cNvPr id="31" name="Text Box 2692"/>
        <xdr:cNvSpPr txBox="1">
          <a:spLocks noChangeArrowheads="1"/>
        </xdr:cNvSpPr>
      </xdr:nvSpPr>
      <xdr:spPr bwMode="auto">
        <a:xfrm>
          <a:off x="2658717" y="169793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28</xdr:row>
      <xdr:rowOff>518077</xdr:rowOff>
    </xdr:to>
    <xdr:sp macro="" textlink="">
      <xdr:nvSpPr>
        <xdr:cNvPr id="32" name="Text Box 2689"/>
        <xdr:cNvSpPr txBox="1">
          <a:spLocks noChangeArrowheads="1"/>
        </xdr:cNvSpPr>
      </xdr:nvSpPr>
      <xdr:spPr bwMode="auto">
        <a:xfrm>
          <a:off x="2658717" y="169793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28</xdr:row>
      <xdr:rowOff>518077</xdr:rowOff>
    </xdr:to>
    <xdr:sp macro="" textlink="">
      <xdr:nvSpPr>
        <xdr:cNvPr id="33" name="Text Box 2690"/>
        <xdr:cNvSpPr txBox="1">
          <a:spLocks noChangeArrowheads="1"/>
        </xdr:cNvSpPr>
      </xdr:nvSpPr>
      <xdr:spPr bwMode="auto">
        <a:xfrm>
          <a:off x="2658717" y="169793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28</xdr:row>
      <xdr:rowOff>518077</xdr:rowOff>
    </xdr:to>
    <xdr:sp macro="" textlink="">
      <xdr:nvSpPr>
        <xdr:cNvPr id="34" name="Text Box 2691"/>
        <xdr:cNvSpPr txBox="1">
          <a:spLocks noChangeArrowheads="1"/>
        </xdr:cNvSpPr>
      </xdr:nvSpPr>
      <xdr:spPr bwMode="auto">
        <a:xfrm>
          <a:off x="2658717" y="169793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28</xdr:row>
      <xdr:rowOff>518077</xdr:rowOff>
    </xdr:to>
    <xdr:sp macro="" textlink="">
      <xdr:nvSpPr>
        <xdr:cNvPr id="35" name="Text Box 2692"/>
        <xdr:cNvSpPr txBox="1">
          <a:spLocks noChangeArrowheads="1"/>
        </xdr:cNvSpPr>
      </xdr:nvSpPr>
      <xdr:spPr bwMode="auto">
        <a:xfrm>
          <a:off x="2658717" y="169793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33</xdr:row>
      <xdr:rowOff>12838</xdr:rowOff>
    </xdr:to>
    <xdr:sp macro="" textlink="">
      <xdr:nvSpPr>
        <xdr:cNvPr id="36" name="Text Box 2689"/>
        <xdr:cNvSpPr txBox="1">
          <a:spLocks noChangeArrowheads="1"/>
        </xdr:cNvSpPr>
      </xdr:nvSpPr>
      <xdr:spPr bwMode="auto">
        <a:xfrm>
          <a:off x="2658717" y="2277717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33</xdr:row>
      <xdr:rowOff>12838</xdr:rowOff>
    </xdr:to>
    <xdr:sp macro="" textlink="">
      <xdr:nvSpPr>
        <xdr:cNvPr id="37" name="Text Box 2690"/>
        <xdr:cNvSpPr txBox="1">
          <a:spLocks noChangeArrowheads="1"/>
        </xdr:cNvSpPr>
      </xdr:nvSpPr>
      <xdr:spPr bwMode="auto">
        <a:xfrm>
          <a:off x="2658717" y="2277717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33</xdr:row>
      <xdr:rowOff>12838</xdr:rowOff>
    </xdr:to>
    <xdr:sp macro="" textlink="">
      <xdr:nvSpPr>
        <xdr:cNvPr id="38" name="Text Box 2691"/>
        <xdr:cNvSpPr txBox="1">
          <a:spLocks noChangeArrowheads="1"/>
        </xdr:cNvSpPr>
      </xdr:nvSpPr>
      <xdr:spPr bwMode="auto">
        <a:xfrm>
          <a:off x="2658717" y="2277717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33</xdr:row>
      <xdr:rowOff>12838</xdr:rowOff>
    </xdr:to>
    <xdr:sp macro="" textlink="">
      <xdr:nvSpPr>
        <xdr:cNvPr id="39" name="Text Box 2692"/>
        <xdr:cNvSpPr txBox="1">
          <a:spLocks noChangeArrowheads="1"/>
        </xdr:cNvSpPr>
      </xdr:nvSpPr>
      <xdr:spPr bwMode="auto">
        <a:xfrm>
          <a:off x="2658717" y="2277717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33</xdr:row>
      <xdr:rowOff>12838</xdr:rowOff>
    </xdr:to>
    <xdr:sp macro="" textlink="">
      <xdr:nvSpPr>
        <xdr:cNvPr id="40" name="Text Box 2689"/>
        <xdr:cNvSpPr txBox="1">
          <a:spLocks noChangeArrowheads="1"/>
        </xdr:cNvSpPr>
      </xdr:nvSpPr>
      <xdr:spPr bwMode="auto">
        <a:xfrm>
          <a:off x="2658717" y="2277717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33</xdr:row>
      <xdr:rowOff>12838</xdr:rowOff>
    </xdr:to>
    <xdr:sp macro="" textlink="">
      <xdr:nvSpPr>
        <xdr:cNvPr id="41" name="Text Box 2690"/>
        <xdr:cNvSpPr txBox="1">
          <a:spLocks noChangeArrowheads="1"/>
        </xdr:cNvSpPr>
      </xdr:nvSpPr>
      <xdr:spPr bwMode="auto">
        <a:xfrm>
          <a:off x="2658717" y="2277717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33</xdr:row>
      <xdr:rowOff>12838</xdr:rowOff>
    </xdr:to>
    <xdr:sp macro="" textlink="">
      <xdr:nvSpPr>
        <xdr:cNvPr id="42" name="Text Box 2691"/>
        <xdr:cNvSpPr txBox="1">
          <a:spLocks noChangeArrowheads="1"/>
        </xdr:cNvSpPr>
      </xdr:nvSpPr>
      <xdr:spPr bwMode="auto">
        <a:xfrm>
          <a:off x="2658717" y="2277717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33</xdr:row>
      <xdr:rowOff>12838</xdr:rowOff>
    </xdr:to>
    <xdr:sp macro="" textlink="">
      <xdr:nvSpPr>
        <xdr:cNvPr id="43" name="Text Box 2692"/>
        <xdr:cNvSpPr txBox="1">
          <a:spLocks noChangeArrowheads="1"/>
        </xdr:cNvSpPr>
      </xdr:nvSpPr>
      <xdr:spPr bwMode="auto">
        <a:xfrm>
          <a:off x="2658717" y="2277717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518077</xdr:rowOff>
    </xdr:to>
    <xdr:sp macro="" textlink="">
      <xdr:nvSpPr>
        <xdr:cNvPr id="44" name="Text Box 2689"/>
        <xdr:cNvSpPr txBox="1">
          <a:spLocks noChangeArrowheads="1"/>
        </xdr:cNvSpPr>
      </xdr:nvSpPr>
      <xdr:spPr bwMode="auto">
        <a:xfrm>
          <a:off x="2658717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518077</xdr:rowOff>
    </xdr:to>
    <xdr:sp macro="" textlink="">
      <xdr:nvSpPr>
        <xdr:cNvPr id="45" name="Text Box 2690"/>
        <xdr:cNvSpPr txBox="1">
          <a:spLocks noChangeArrowheads="1"/>
        </xdr:cNvSpPr>
      </xdr:nvSpPr>
      <xdr:spPr bwMode="auto">
        <a:xfrm>
          <a:off x="2658717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518077</xdr:rowOff>
    </xdr:to>
    <xdr:sp macro="" textlink="">
      <xdr:nvSpPr>
        <xdr:cNvPr id="46" name="Text Box 2691"/>
        <xdr:cNvSpPr txBox="1">
          <a:spLocks noChangeArrowheads="1"/>
        </xdr:cNvSpPr>
      </xdr:nvSpPr>
      <xdr:spPr bwMode="auto">
        <a:xfrm>
          <a:off x="2658717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518077</xdr:rowOff>
    </xdr:to>
    <xdr:sp macro="" textlink="">
      <xdr:nvSpPr>
        <xdr:cNvPr id="47" name="Text Box 2692"/>
        <xdr:cNvSpPr txBox="1">
          <a:spLocks noChangeArrowheads="1"/>
        </xdr:cNvSpPr>
      </xdr:nvSpPr>
      <xdr:spPr bwMode="auto">
        <a:xfrm>
          <a:off x="2658717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518077</xdr:rowOff>
    </xdr:to>
    <xdr:sp macro="" textlink="">
      <xdr:nvSpPr>
        <xdr:cNvPr id="48" name="Text Box 2689"/>
        <xdr:cNvSpPr txBox="1">
          <a:spLocks noChangeArrowheads="1"/>
        </xdr:cNvSpPr>
      </xdr:nvSpPr>
      <xdr:spPr bwMode="auto">
        <a:xfrm>
          <a:off x="2658717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518077</xdr:rowOff>
    </xdr:to>
    <xdr:sp macro="" textlink="">
      <xdr:nvSpPr>
        <xdr:cNvPr id="49" name="Text Box 2690"/>
        <xdr:cNvSpPr txBox="1">
          <a:spLocks noChangeArrowheads="1"/>
        </xdr:cNvSpPr>
      </xdr:nvSpPr>
      <xdr:spPr bwMode="auto">
        <a:xfrm>
          <a:off x="2658717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518077</xdr:rowOff>
    </xdr:to>
    <xdr:sp macro="" textlink="">
      <xdr:nvSpPr>
        <xdr:cNvPr id="50" name="Text Box 2691"/>
        <xdr:cNvSpPr txBox="1">
          <a:spLocks noChangeArrowheads="1"/>
        </xdr:cNvSpPr>
      </xdr:nvSpPr>
      <xdr:spPr bwMode="auto">
        <a:xfrm>
          <a:off x="2658717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518077</xdr:rowOff>
    </xdr:to>
    <xdr:sp macro="" textlink="">
      <xdr:nvSpPr>
        <xdr:cNvPr id="51" name="Text Box 2692"/>
        <xdr:cNvSpPr txBox="1">
          <a:spLocks noChangeArrowheads="1"/>
        </xdr:cNvSpPr>
      </xdr:nvSpPr>
      <xdr:spPr bwMode="auto">
        <a:xfrm>
          <a:off x="2658717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21120</xdr:rowOff>
    </xdr:to>
    <xdr:sp macro="" textlink="">
      <xdr:nvSpPr>
        <xdr:cNvPr id="52" name="Text Box 2689"/>
        <xdr:cNvSpPr txBox="1">
          <a:spLocks noChangeArrowheads="1"/>
        </xdr:cNvSpPr>
      </xdr:nvSpPr>
      <xdr:spPr bwMode="auto">
        <a:xfrm>
          <a:off x="2658717" y="8589065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21120</xdr:rowOff>
    </xdr:to>
    <xdr:sp macro="" textlink="">
      <xdr:nvSpPr>
        <xdr:cNvPr id="53" name="Text Box 2690"/>
        <xdr:cNvSpPr txBox="1">
          <a:spLocks noChangeArrowheads="1"/>
        </xdr:cNvSpPr>
      </xdr:nvSpPr>
      <xdr:spPr bwMode="auto">
        <a:xfrm>
          <a:off x="2658717" y="8589065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21120</xdr:rowOff>
    </xdr:to>
    <xdr:sp macro="" textlink="">
      <xdr:nvSpPr>
        <xdr:cNvPr id="54" name="Text Box 2691"/>
        <xdr:cNvSpPr txBox="1">
          <a:spLocks noChangeArrowheads="1"/>
        </xdr:cNvSpPr>
      </xdr:nvSpPr>
      <xdr:spPr bwMode="auto">
        <a:xfrm>
          <a:off x="2658717" y="8589065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21120</xdr:rowOff>
    </xdr:to>
    <xdr:sp macro="" textlink="">
      <xdr:nvSpPr>
        <xdr:cNvPr id="55" name="Text Box 2692"/>
        <xdr:cNvSpPr txBox="1">
          <a:spLocks noChangeArrowheads="1"/>
        </xdr:cNvSpPr>
      </xdr:nvSpPr>
      <xdr:spPr bwMode="auto">
        <a:xfrm>
          <a:off x="2658717" y="8589065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21120</xdr:rowOff>
    </xdr:to>
    <xdr:sp macro="" textlink="">
      <xdr:nvSpPr>
        <xdr:cNvPr id="56" name="Text Box 2689"/>
        <xdr:cNvSpPr txBox="1">
          <a:spLocks noChangeArrowheads="1"/>
        </xdr:cNvSpPr>
      </xdr:nvSpPr>
      <xdr:spPr bwMode="auto">
        <a:xfrm>
          <a:off x="2658717" y="8589065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21120</xdr:rowOff>
    </xdr:to>
    <xdr:sp macro="" textlink="">
      <xdr:nvSpPr>
        <xdr:cNvPr id="57" name="Text Box 2690"/>
        <xdr:cNvSpPr txBox="1">
          <a:spLocks noChangeArrowheads="1"/>
        </xdr:cNvSpPr>
      </xdr:nvSpPr>
      <xdr:spPr bwMode="auto">
        <a:xfrm>
          <a:off x="2658717" y="8589065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21120</xdr:rowOff>
    </xdr:to>
    <xdr:sp macro="" textlink="">
      <xdr:nvSpPr>
        <xdr:cNvPr id="58" name="Text Box 2691"/>
        <xdr:cNvSpPr txBox="1">
          <a:spLocks noChangeArrowheads="1"/>
        </xdr:cNvSpPr>
      </xdr:nvSpPr>
      <xdr:spPr bwMode="auto">
        <a:xfrm>
          <a:off x="2658717" y="8589065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32</xdr:row>
      <xdr:rowOff>21120</xdr:rowOff>
    </xdr:to>
    <xdr:sp macro="" textlink="">
      <xdr:nvSpPr>
        <xdr:cNvPr id="59" name="Text Box 2692"/>
        <xdr:cNvSpPr txBox="1">
          <a:spLocks noChangeArrowheads="1"/>
        </xdr:cNvSpPr>
      </xdr:nvSpPr>
      <xdr:spPr bwMode="auto">
        <a:xfrm>
          <a:off x="2658717" y="8589065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31</xdr:row>
      <xdr:rowOff>518077</xdr:rowOff>
    </xdr:to>
    <xdr:sp macro="" textlink="">
      <xdr:nvSpPr>
        <xdr:cNvPr id="60" name="Text Box 2689"/>
        <xdr:cNvSpPr txBox="1">
          <a:spLocks noChangeArrowheads="1"/>
        </xdr:cNvSpPr>
      </xdr:nvSpPr>
      <xdr:spPr bwMode="auto">
        <a:xfrm>
          <a:off x="2658717" y="8589065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31</xdr:row>
      <xdr:rowOff>518077</xdr:rowOff>
    </xdr:to>
    <xdr:sp macro="" textlink="">
      <xdr:nvSpPr>
        <xdr:cNvPr id="61" name="Text Box 2690"/>
        <xdr:cNvSpPr txBox="1">
          <a:spLocks noChangeArrowheads="1"/>
        </xdr:cNvSpPr>
      </xdr:nvSpPr>
      <xdr:spPr bwMode="auto">
        <a:xfrm>
          <a:off x="2658717" y="8589065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31</xdr:row>
      <xdr:rowOff>518077</xdr:rowOff>
    </xdr:to>
    <xdr:sp macro="" textlink="">
      <xdr:nvSpPr>
        <xdr:cNvPr id="62" name="Text Box 2691"/>
        <xdr:cNvSpPr txBox="1">
          <a:spLocks noChangeArrowheads="1"/>
        </xdr:cNvSpPr>
      </xdr:nvSpPr>
      <xdr:spPr bwMode="auto">
        <a:xfrm>
          <a:off x="2658717" y="8589065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31</xdr:row>
      <xdr:rowOff>518077</xdr:rowOff>
    </xdr:to>
    <xdr:sp macro="" textlink="">
      <xdr:nvSpPr>
        <xdr:cNvPr id="63" name="Text Box 2692"/>
        <xdr:cNvSpPr txBox="1">
          <a:spLocks noChangeArrowheads="1"/>
        </xdr:cNvSpPr>
      </xdr:nvSpPr>
      <xdr:spPr bwMode="auto">
        <a:xfrm>
          <a:off x="2658717" y="8589065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31</xdr:row>
      <xdr:rowOff>518077</xdr:rowOff>
    </xdr:to>
    <xdr:sp macro="" textlink="">
      <xdr:nvSpPr>
        <xdr:cNvPr id="64" name="Text Box 2689"/>
        <xdr:cNvSpPr txBox="1">
          <a:spLocks noChangeArrowheads="1"/>
        </xdr:cNvSpPr>
      </xdr:nvSpPr>
      <xdr:spPr bwMode="auto">
        <a:xfrm>
          <a:off x="2658717" y="8589065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31</xdr:row>
      <xdr:rowOff>518077</xdr:rowOff>
    </xdr:to>
    <xdr:sp macro="" textlink="">
      <xdr:nvSpPr>
        <xdr:cNvPr id="65" name="Text Box 2690"/>
        <xdr:cNvSpPr txBox="1">
          <a:spLocks noChangeArrowheads="1"/>
        </xdr:cNvSpPr>
      </xdr:nvSpPr>
      <xdr:spPr bwMode="auto">
        <a:xfrm>
          <a:off x="2658717" y="8589065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31</xdr:row>
      <xdr:rowOff>518077</xdr:rowOff>
    </xdr:to>
    <xdr:sp macro="" textlink="">
      <xdr:nvSpPr>
        <xdr:cNvPr id="66" name="Text Box 2691"/>
        <xdr:cNvSpPr txBox="1">
          <a:spLocks noChangeArrowheads="1"/>
        </xdr:cNvSpPr>
      </xdr:nvSpPr>
      <xdr:spPr bwMode="auto">
        <a:xfrm>
          <a:off x="2658717" y="8589065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31</xdr:row>
      <xdr:rowOff>518077</xdr:rowOff>
    </xdr:to>
    <xdr:sp macro="" textlink="">
      <xdr:nvSpPr>
        <xdr:cNvPr id="67" name="Text Box 2692"/>
        <xdr:cNvSpPr txBox="1">
          <a:spLocks noChangeArrowheads="1"/>
        </xdr:cNvSpPr>
      </xdr:nvSpPr>
      <xdr:spPr bwMode="auto">
        <a:xfrm>
          <a:off x="2658717" y="8589065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509794</xdr:rowOff>
    </xdr:to>
    <xdr:sp macro="" textlink="">
      <xdr:nvSpPr>
        <xdr:cNvPr id="68" name="Text Box 2689"/>
        <xdr:cNvSpPr txBox="1">
          <a:spLocks noChangeArrowheads="1"/>
        </xdr:cNvSpPr>
      </xdr:nvSpPr>
      <xdr:spPr bwMode="auto">
        <a:xfrm>
          <a:off x="2708413" y="2716696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509794</xdr:rowOff>
    </xdr:to>
    <xdr:sp macro="" textlink="">
      <xdr:nvSpPr>
        <xdr:cNvPr id="69" name="Text Box 2690"/>
        <xdr:cNvSpPr txBox="1">
          <a:spLocks noChangeArrowheads="1"/>
        </xdr:cNvSpPr>
      </xdr:nvSpPr>
      <xdr:spPr bwMode="auto">
        <a:xfrm>
          <a:off x="2708413" y="2716696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509794</xdr:rowOff>
    </xdr:to>
    <xdr:sp macro="" textlink="">
      <xdr:nvSpPr>
        <xdr:cNvPr id="70" name="Text Box 2691"/>
        <xdr:cNvSpPr txBox="1">
          <a:spLocks noChangeArrowheads="1"/>
        </xdr:cNvSpPr>
      </xdr:nvSpPr>
      <xdr:spPr bwMode="auto">
        <a:xfrm>
          <a:off x="2708413" y="2716696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509794</xdr:rowOff>
    </xdr:to>
    <xdr:sp macro="" textlink="">
      <xdr:nvSpPr>
        <xdr:cNvPr id="71" name="Text Box 2692"/>
        <xdr:cNvSpPr txBox="1">
          <a:spLocks noChangeArrowheads="1"/>
        </xdr:cNvSpPr>
      </xdr:nvSpPr>
      <xdr:spPr bwMode="auto">
        <a:xfrm>
          <a:off x="2708413" y="2716696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509794</xdr:rowOff>
    </xdr:to>
    <xdr:sp macro="" textlink="">
      <xdr:nvSpPr>
        <xdr:cNvPr id="72" name="Text Box 2689"/>
        <xdr:cNvSpPr txBox="1">
          <a:spLocks noChangeArrowheads="1"/>
        </xdr:cNvSpPr>
      </xdr:nvSpPr>
      <xdr:spPr bwMode="auto">
        <a:xfrm>
          <a:off x="2708413" y="2716696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509794</xdr:rowOff>
    </xdr:to>
    <xdr:sp macro="" textlink="">
      <xdr:nvSpPr>
        <xdr:cNvPr id="73" name="Text Box 2690"/>
        <xdr:cNvSpPr txBox="1">
          <a:spLocks noChangeArrowheads="1"/>
        </xdr:cNvSpPr>
      </xdr:nvSpPr>
      <xdr:spPr bwMode="auto">
        <a:xfrm>
          <a:off x="2708413" y="2716696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509794</xdr:rowOff>
    </xdr:to>
    <xdr:sp macro="" textlink="">
      <xdr:nvSpPr>
        <xdr:cNvPr id="74" name="Text Box 2691"/>
        <xdr:cNvSpPr txBox="1">
          <a:spLocks noChangeArrowheads="1"/>
        </xdr:cNvSpPr>
      </xdr:nvSpPr>
      <xdr:spPr bwMode="auto">
        <a:xfrm>
          <a:off x="2708413" y="2716696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509794</xdr:rowOff>
    </xdr:to>
    <xdr:sp macro="" textlink="">
      <xdr:nvSpPr>
        <xdr:cNvPr id="75" name="Text Box 2692"/>
        <xdr:cNvSpPr txBox="1">
          <a:spLocks noChangeArrowheads="1"/>
        </xdr:cNvSpPr>
      </xdr:nvSpPr>
      <xdr:spPr bwMode="auto">
        <a:xfrm>
          <a:off x="2708413" y="2716696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584334</xdr:rowOff>
    </xdr:to>
    <xdr:sp macro="" textlink="">
      <xdr:nvSpPr>
        <xdr:cNvPr id="76" name="Text Box 2689"/>
        <xdr:cNvSpPr txBox="1">
          <a:spLocks noChangeArrowheads="1"/>
        </xdr:cNvSpPr>
      </xdr:nvSpPr>
      <xdr:spPr bwMode="auto">
        <a:xfrm>
          <a:off x="2733675" y="13630275"/>
          <a:ext cx="76200" cy="602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584334</xdr:rowOff>
    </xdr:to>
    <xdr:sp macro="" textlink="">
      <xdr:nvSpPr>
        <xdr:cNvPr id="77" name="Text Box 2690"/>
        <xdr:cNvSpPr txBox="1">
          <a:spLocks noChangeArrowheads="1"/>
        </xdr:cNvSpPr>
      </xdr:nvSpPr>
      <xdr:spPr bwMode="auto">
        <a:xfrm>
          <a:off x="2733675" y="13630275"/>
          <a:ext cx="76200" cy="602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584334</xdr:rowOff>
    </xdr:to>
    <xdr:sp macro="" textlink="">
      <xdr:nvSpPr>
        <xdr:cNvPr id="78" name="Text Box 2691"/>
        <xdr:cNvSpPr txBox="1">
          <a:spLocks noChangeArrowheads="1"/>
        </xdr:cNvSpPr>
      </xdr:nvSpPr>
      <xdr:spPr bwMode="auto">
        <a:xfrm>
          <a:off x="2733675" y="13630275"/>
          <a:ext cx="76200" cy="602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584334</xdr:rowOff>
    </xdr:to>
    <xdr:sp macro="" textlink="">
      <xdr:nvSpPr>
        <xdr:cNvPr id="79" name="Text Box 2692"/>
        <xdr:cNvSpPr txBox="1">
          <a:spLocks noChangeArrowheads="1"/>
        </xdr:cNvSpPr>
      </xdr:nvSpPr>
      <xdr:spPr bwMode="auto">
        <a:xfrm>
          <a:off x="2733675" y="13630275"/>
          <a:ext cx="76200" cy="602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584334</xdr:rowOff>
    </xdr:to>
    <xdr:sp macro="" textlink="">
      <xdr:nvSpPr>
        <xdr:cNvPr id="80" name="Text Box 2689"/>
        <xdr:cNvSpPr txBox="1">
          <a:spLocks noChangeArrowheads="1"/>
        </xdr:cNvSpPr>
      </xdr:nvSpPr>
      <xdr:spPr bwMode="auto">
        <a:xfrm>
          <a:off x="2733675" y="13630275"/>
          <a:ext cx="76200" cy="602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584334</xdr:rowOff>
    </xdr:to>
    <xdr:sp macro="" textlink="">
      <xdr:nvSpPr>
        <xdr:cNvPr id="81" name="Text Box 2690"/>
        <xdr:cNvSpPr txBox="1">
          <a:spLocks noChangeArrowheads="1"/>
        </xdr:cNvSpPr>
      </xdr:nvSpPr>
      <xdr:spPr bwMode="auto">
        <a:xfrm>
          <a:off x="2733675" y="13630275"/>
          <a:ext cx="76200" cy="602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584334</xdr:rowOff>
    </xdr:to>
    <xdr:sp macro="" textlink="">
      <xdr:nvSpPr>
        <xdr:cNvPr id="82" name="Text Box 2691"/>
        <xdr:cNvSpPr txBox="1">
          <a:spLocks noChangeArrowheads="1"/>
        </xdr:cNvSpPr>
      </xdr:nvSpPr>
      <xdr:spPr bwMode="auto">
        <a:xfrm>
          <a:off x="2733675" y="13630275"/>
          <a:ext cx="76200" cy="602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584334</xdr:rowOff>
    </xdr:to>
    <xdr:sp macro="" textlink="">
      <xdr:nvSpPr>
        <xdr:cNvPr id="83" name="Text Box 2692"/>
        <xdr:cNvSpPr txBox="1">
          <a:spLocks noChangeArrowheads="1"/>
        </xdr:cNvSpPr>
      </xdr:nvSpPr>
      <xdr:spPr bwMode="auto">
        <a:xfrm>
          <a:off x="2733675" y="13630275"/>
          <a:ext cx="76200" cy="602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584334</xdr:rowOff>
    </xdr:to>
    <xdr:sp macro="" textlink="">
      <xdr:nvSpPr>
        <xdr:cNvPr id="84" name="Text Box 2689"/>
        <xdr:cNvSpPr txBox="1">
          <a:spLocks noChangeArrowheads="1"/>
        </xdr:cNvSpPr>
      </xdr:nvSpPr>
      <xdr:spPr bwMode="auto">
        <a:xfrm>
          <a:off x="2733675" y="13630275"/>
          <a:ext cx="76200" cy="602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584334</xdr:rowOff>
    </xdr:to>
    <xdr:sp macro="" textlink="">
      <xdr:nvSpPr>
        <xdr:cNvPr id="85" name="Text Box 2690"/>
        <xdr:cNvSpPr txBox="1">
          <a:spLocks noChangeArrowheads="1"/>
        </xdr:cNvSpPr>
      </xdr:nvSpPr>
      <xdr:spPr bwMode="auto">
        <a:xfrm>
          <a:off x="2733675" y="13630275"/>
          <a:ext cx="76200" cy="602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584334</xdr:rowOff>
    </xdr:to>
    <xdr:sp macro="" textlink="">
      <xdr:nvSpPr>
        <xdr:cNvPr id="86" name="Text Box 2691"/>
        <xdr:cNvSpPr txBox="1">
          <a:spLocks noChangeArrowheads="1"/>
        </xdr:cNvSpPr>
      </xdr:nvSpPr>
      <xdr:spPr bwMode="auto">
        <a:xfrm>
          <a:off x="2733675" y="13630275"/>
          <a:ext cx="76200" cy="602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584334</xdr:rowOff>
    </xdr:to>
    <xdr:sp macro="" textlink="">
      <xdr:nvSpPr>
        <xdr:cNvPr id="87" name="Text Box 2692"/>
        <xdr:cNvSpPr txBox="1">
          <a:spLocks noChangeArrowheads="1"/>
        </xdr:cNvSpPr>
      </xdr:nvSpPr>
      <xdr:spPr bwMode="auto">
        <a:xfrm>
          <a:off x="2733675" y="13630275"/>
          <a:ext cx="76200" cy="602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584334</xdr:rowOff>
    </xdr:to>
    <xdr:sp macro="" textlink="">
      <xdr:nvSpPr>
        <xdr:cNvPr id="88" name="Text Box 2689"/>
        <xdr:cNvSpPr txBox="1">
          <a:spLocks noChangeArrowheads="1"/>
        </xdr:cNvSpPr>
      </xdr:nvSpPr>
      <xdr:spPr bwMode="auto">
        <a:xfrm>
          <a:off x="2733675" y="13630275"/>
          <a:ext cx="76200" cy="602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584334</xdr:rowOff>
    </xdr:to>
    <xdr:sp macro="" textlink="">
      <xdr:nvSpPr>
        <xdr:cNvPr id="89" name="Text Box 2690"/>
        <xdr:cNvSpPr txBox="1">
          <a:spLocks noChangeArrowheads="1"/>
        </xdr:cNvSpPr>
      </xdr:nvSpPr>
      <xdr:spPr bwMode="auto">
        <a:xfrm>
          <a:off x="2733675" y="13630275"/>
          <a:ext cx="76200" cy="602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584334</xdr:rowOff>
    </xdr:to>
    <xdr:sp macro="" textlink="">
      <xdr:nvSpPr>
        <xdr:cNvPr id="90" name="Text Box 2691"/>
        <xdr:cNvSpPr txBox="1">
          <a:spLocks noChangeArrowheads="1"/>
        </xdr:cNvSpPr>
      </xdr:nvSpPr>
      <xdr:spPr bwMode="auto">
        <a:xfrm>
          <a:off x="2733675" y="13630275"/>
          <a:ext cx="76200" cy="602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584334</xdr:rowOff>
    </xdr:to>
    <xdr:sp macro="" textlink="">
      <xdr:nvSpPr>
        <xdr:cNvPr id="91" name="Text Box 2692"/>
        <xdr:cNvSpPr txBox="1">
          <a:spLocks noChangeArrowheads="1"/>
        </xdr:cNvSpPr>
      </xdr:nvSpPr>
      <xdr:spPr bwMode="auto">
        <a:xfrm>
          <a:off x="2733675" y="13630275"/>
          <a:ext cx="76200" cy="602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551207</xdr:rowOff>
    </xdr:to>
    <xdr:sp macro="" textlink="">
      <xdr:nvSpPr>
        <xdr:cNvPr id="92" name="Text Box 2689"/>
        <xdr:cNvSpPr txBox="1">
          <a:spLocks noChangeArrowheads="1"/>
        </xdr:cNvSpPr>
      </xdr:nvSpPr>
      <xdr:spPr bwMode="auto">
        <a:xfrm>
          <a:off x="2733675" y="13630275"/>
          <a:ext cx="76200" cy="569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551207</xdr:rowOff>
    </xdr:to>
    <xdr:sp macro="" textlink="">
      <xdr:nvSpPr>
        <xdr:cNvPr id="93" name="Text Box 2690"/>
        <xdr:cNvSpPr txBox="1">
          <a:spLocks noChangeArrowheads="1"/>
        </xdr:cNvSpPr>
      </xdr:nvSpPr>
      <xdr:spPr bwMode="auto">
        <a:xfrm>
          <a:off x="2733675" y="13630275"/>
          <a:ext cx="76200" cy="569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551207</xdr:rowOff>
    </xdr:to>
    <xdr:sp macro="" textlink="">
      <xdr:nvSpPr>
        <xdr:cNvPr id="94" name="Text Box 2691"/>
        <xdr:cNvSpPr txBox="1">
          <a:spLocks noChangeArrowheads="1"/>
        </xdr:cNvSpPr>
      </xdr:nvSpPr>
      <xdr:spPr bwMode="auto">
        <a:xfrm>
          <a:off x="2733675" y="13630275"/>
          <a:ext cx="76200" cy="569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551207</xdr:rowOff>
    </xdr:to>
    <xdr:sp macro="" textlink="">
      <xdr:nvSpPr>
        <xdr:cNvPr id="95" name="Text Box 2692"/>
        <xdr:cNvSpPr txBox="1">
          <a:spLocks noChangeArrowheads="1"/>
        </xdr:cNvSpPr>
      </xdr:nvSpPr>
      <xdr:spPr bwMode="auto">
        <a:xfrm>
          <a:off x="2733675" y="13630275"/>
          <a:ext cx="76200" cy="569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551207</xdr:rowOff>
    </xdr:to>
    <xdr:sp macro="" textlink="">
      <xdr:nvSpPr>
        <xdr:cNvPr id="96" name="Text Box 2689"/>
        <xdr:cNvSpPr txBox="1">
          <a:spLocks noChangeArrowheads="1"/>
        </xdr:cNvSpPr>
      </xdr:nvSpPr>
      <xdr:spPr bwMode="auto">
        <a:xfrm>
          <a:off x="2733675" y="13630275"/>
          <a:ext cx="76200" cy="569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551207</xdr:rowOff>
    </xdr:to>
    <xdr:sp macro="" textlink="">
      <xdr:nvSpPr>
        <xdr:cNvPr id="97" name="Text Box 2690"/>
        <xdr:cNvSpPr txBox="1">
          <a:spLocks noChangeArrowheads="1"/>
        </xdr:cNvSpPr>
      </xdr:nvSpPr>
      <xdr:spPr bwMode="auto">
        <a:xfrm>
          <a:off x="2733675" y="13630275"/>
          <a:ext cx="76200" cy="569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551207</xdr:rowOff>
    </xdr:to>
    <xdr:sp macro="" textlink="">
      <xdr:nvSpPr>
        <xdr:cNvPr id="98" name="Text Box 2691"/>
        <xdr:cNvSpPr txBox="1">
          <a:spLocks noChangeArrowheads="1"/>
        </xdr:cNvSpPr>
      </xdr:nvSpPr>
      <xdr:spPr bwMode="auto">
        <a:xfrm>
          <a:off x="2733675" y="13630275"/>
          <a:ext cx="76200" cy="569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551207</xdr:rowOff>
    </xdr:to>
    <xdr:sp macro="" textlink="">
      <xdr:nvSpPr>
        <xdr:cNvPr id="99" name="Text Box 2692"/>
        <xdr:cNvSpPr txBox="1">
          <a:spLocks noChangeArrowheads="1"/>
        </xdr:cNvSpPr>
      </xdr:nvSpPr>
      <xdr:spPr bwMode="auto">
        <a:xfrm>
          <a:off x="2733675" y="13630275"/>
          <a:ext cx="76200" cy="569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518078</xdr:rowOff>
    </xdr:to>
    <xdr:sp macro="" textlink="">
      <xdr:nvSpPr>
        <xdr:cNvPr id="100" name="Text Box 2689"/>
        <xdr:cNvSpPr txBox="1">
          <a:spLocks noChangeArrowheads="1"/>
        </xdr:cNvSpPr>
      </xdr:nvSpPr>
      <xdr:spPr bwMode="auto">
        <a:xfrm>
          <a:off x="2708413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518078</xdr:rowOff>
    </xdr:to>
    <xdr:sp macro="" textlink="">
      <xdr:nvSpPr>
        <xdr:cNvPr id="101" name="Text Box 2690"/>
        <xdr:cNvSpPr txBox="1">
          <a:spLocks noChangeArrowheads="1"/>
        </xdr:cNvSpPr>
      </xdr:nvSpPr>
      <xdr:spPr bwMode="auto">
        <a:xfrm>
          <a:off x="2708413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518078</xdr:rowOff>
    </xdr:to>
    <xdr:sp macro="" textlink="">
      <xdr:nvSpPr>
        <xdr:cNvPr id="102" name="Text Box 2691"/>
        <xdr:cNvSpPr txBox="1">
          <a:spLocks noChangeArrowheads="1"/>
        </xdr:cNvSpPr>
      </xdr:nvSpPr>
      <xdr:spPr bwMode="auto">
        <a:xfrm>
          <a:off x="2708413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518078</xdr:rowOff>
    </xdr:to>
    <xdr:sp macro="" textlink="">
      <xdr:nvSpPr>
        <xdr:cNvPr id="103" name="Text Box 2692"/>
        <xdr:cNvSpPr txBox="1">
          <a:spLocks noChangeArrowheads="1"/>
        </xdr:cNvSpPr>
      </xdr:nvSpPr>
      <xdr:spPr bwMode="auto">
        <a:xfrm>
          <a:off x="2708413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518078</xdr:rowOff>
    </xdr:to>
    <xdr:sp macro="" textlink="">
      <xdr:nvSpPr>
        <xdr:cNvPr id="104" name="Text Box 2689"/>
        <xdr:cNvSpPr txBox="1">
          <a:spLocks noChangeArrowheads="1"/>
        </xdr:cNvSpPr>
      </xdr:nvSpPr>
      <xdr:spPr bwMode="auto">
        <a:xfrm>
          <a:off x="2708413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518078</xdr:rowOff>
    </xdr:to>
    <xdr:sp macro="" textlink="">
      <xdr:nvSpPr>
        <xdr:cNvPr id="105" name="Text Box 2690"/>
        <xdr:cNvSpPr txBox="1">
          <a:spLocks noChangeArrowheads="1"/>
        </xdr:cNvSpPr>
      </xdr:nvSpPr>
      <xdr:spPr bwMode="auto">
        <a:xfrm>
          <a:off x="2708413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518078</xdr:rowOff>
    </xdr:to>
    <xdr:sp macro="" textlink="">
      <xdr:nvSpPr>
        <xdr:cNvPr id="106" name="Text Box 2691"/>
        <xdr:cNvSpPr txBox="1">
          <a:spLocks noChangeArrowheads="1"/>
        </xdr:cNvSpPr>
      </xdr:nvSpPr>
      <xdr:spPr bwMode="auto">
        <a:xfrm>
          <a:off x="2708413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518078</xdr:rowOff>
    </xdr:to>
    <xdr:sp macro="" textlink="">
      <xdr:nvSpPr>
        <xdr:cNvPr id="107" name="Text Box 2692"/>
        <xdr:cNvSpPr txBox="1">
          <a:spLocks noChangeArrowheads="1"/>
        </xdr:cNvSpPr>
      </xdr:nvSpPr>
      <xdr:spPr bwMode="auto">
        <a:xfrm>
          <a:off x="2708413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21119</xdr:rowOff>
    </xdr:to>
    <xdr:sp macro="" textlink="">
      <xdr:nvSpPr>
        <xdr:cNvPr id="108" name="Text Box 2689"/>
        <xdr:cNvSpPr txBox="1">
          <a:spLocks noChangeArrowheads="1"/>
        </xdr:cNvSpPr>
      </xdr:nvSpPr>
      <xdr:spPr bwMode="auto">
        <a:xfrm>
          <a:off x="2708413" y="8696739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21119</xdr:rowOff>
    </xdr:to>
    <xdr:sp macro="" textlink="">
      <xdr:nvSpPr>
        <xdr:cNvPr id="109" name="Text Box 2690"/>
        <xdr:cNvSpPr txBox="1">
          <a:spLocks noChangeArrowheads="1"/>
        </xdr:cNvSpPr>
      </xdr:nvSpPr>
      <xdr:spPr bwMode="auto">
        <a:xfrm>
          <a:off x="2708413" y="8696739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21119</xdr:rowOff>
    </xdr:to>
    <xdr:sp macro="" textlink="">
      <xdr:nvSpPr>
        <xdr:cNvPr id="110" name="Text Box 2691"/>
        <xdr:cNvSpPr txBox="1">
          <a:spLocks noChangeArrowheads="1"/>
        </xdr:cNvSpPr>
      </xdr:nvSpPr>
      <xdr:spPr bwMode="auto">
        <a:xfrm>
          <a:off x="2708413" y="8696739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21119</xdr:rowOff>
    </xdr:to>
    <xdr:sp macro="" textlink="">
      <xdr:nvSpPr>
        <xdr:cNvPr id="111" name="Text Box 2692"/>
        <xdr:cNvSpPr txBox="1">
          <a:spLocks noChangeArrowheads="1"/>
        </xdr:cNvSpPr>
      </xdr:nvSpPr>
      <xdr:spPr bwMode="auto">
        <a:xfrm>
          <a:off x="2708413" y="8696739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21119</xdr:rowOff>
    </xdr:to>
    <xdr:sp macro="" textlink="">
      <xdr:nvSpPr>
        <xdr:cNvPr id="112" name="Text Box 2689"/>
        <xdr:cNvSpPr txBox="1">
          <a:spLocks noChangeArrowheads="1"/>
        </xdr:cNvSpPr>
      </xdr:nvSpPr>
      <xdr:spPr bwMode="auto">
        <a:xfrm>
          <a:off x="2708413" y="8696739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21119</xdr:rowOff>
    </xdr:to>
    <xdr:sp macro="" textlink="">
      <xdr:nvSpPr>
        <xdr:cNvPr id="113" name="Text Box 2690"/>
        <xdr:cNvSpPr txBox="1">
          <a:spLocks noChangeArrowheads="1"/>
        </xdr:cNvSpPr>
      </xdr:nvSpPr>
      <xdr:spPr bwMode="auto">
        <a:xfrm>
          <a:off x="2708413" y="8696739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21119</xdr:rowOff>
    </xdr:to>
    <xdr:sp macro="" textlink="">
      <xdr:nvSpPr>
        <xdr:cNvPr id="114" name="Text Box 2691"/>
        <xdr:cNvSpPr txBox="1">
          <a:spLocks noChangeArrowheads="1"/>
        </xdr:cNvSpPr>
      </xdr:nvSpPr>
      <xdr:spPr bwMode="auto">
        <a:xfrm>
          <a:off x="2708413" y="8696739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21119</xdr:rowOff>
    </xdr:to>
    <xdr:sp macro="" textlink="">
      <xdr:nvSpPr>
        <xdr:cNvPr id="115" name="Text Box 2692"/>
        <xdr:cNvSpPr txBox="1">
          <a:spLocks noChangeArrowheads="1"/>
        </xdr:cNvSpPr>
      </xdr:nvSpPr>
      <xdr:spPr bwMode="auto">
        <a:xfrm>
          <a:off x="2708413" y="8696739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518076</xdr:rowOff>
    </xdr:to>
    <xdr:sp macro="" textlink="">
      <xdr:nvSpPr>
        <xdr:cNvPr id="116" name="Text Box 2689"/>
        <xdr:cNvSpPr txBox="1">
          <a:spLocks noChangeArrowheads="1"/>
        </xdr:cNvSpPr>
      </xdr:nvSpPr>
      <xdr:spPr bwMode="auto">
        <a:xfrm>
          <a:off x="2708413" y="8696739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518076</xdr:rowOff>
    </xdr:to>
    <xdr:sp macro="" textlink="">
      <xdr:nvSpPr>
        <xdr:cNvPr id="117" name="Text Box 2690"/>
        <xdr:cNvSpPr txBox="1">
          <a:spLocks noChangeArrowheads="1"/>
        </xdr:cNvSpPr>
      </xdr:nvSpPr>
      <xdr:spPr bwMode="auto">
        <a:xfrm>
          <a:off x="2708413" y="8696739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518076</xdr:rowOff>
    </xdr:to>
    <xdr:sp macro="" textlink="">
      <xdr:nvSpPr>
        <xdr:cNvPr id="118" name="Text Box 2691"/>
        <xdr:cNvSpPr txBox="1">
          <a:spLocks noChangeArrowheads="1"/>
        </xdr:cNvSpPr>
      </xdr:nvSpPr>
      <xdr:spPr bwMode="auto">
        <a:xfrm>
          <a:off x="2708413" y="8696739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518076</xdr:rowOff>
    </xdr:to>
    <xdr:sp macro="" textlink="">
      <xdr:nvSpPr>
        <xdr:cNvPr id="119" name="Text Box 2692"/>
        <xdr:cNvSpPr txBox="1">
          <a:spLocks noChangeArrowheads="1"/>
        </xdr:cNvSpPr>
      </xdr:nvSpPr>
      <xdr:spPr bwMode="auto">
        <a:xfrm>
          <a:off x="2708413" y="8696739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518076</xdr:rowOff>
    </xdr:to>
    <xdr:sp macro="" textlink="">
      <xdr:nvSpPr>
        <xdr:cNvPr id="120" name="Text Box 2689"/>
        <xdr:cNvSpPr txBox="1">
          <a:spLocks noChangeArrowheads="1"/>
        </xdr:cNvSpPr>
      </xdr:nvSpPr>
      <xdr:spPr bwMode="auto">
        <a:xfrm>
          <a:off x="2708413" y="8696739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518076</xdr:rowOff>
    </xdr:to>
    <xdr:sp macro="" textlink="">
      <xdr:nvSpPr>
        <xdr:cNvPr id="121" name="Text Box 2690"/>
        <xdr:cNvSpPr txBox="1">
          <a:spLocks noChangeArrowheads="1"/>
        </xdr:cNvSpPr>
      </xdr:nvSpPr>
      <xdr:spPr bwMode="auto">
        <a:xfrm>
          <a:off x="2708413" y="8696739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518076</xdr:rowOff>
    </xdr:to>
    <xdr:sp macro="" textlink="">
      <xdr:nvSpPr>
        <xdr:cNvPr id="122" name="Text Box 2691"/>
        <xdr:cNvSpPr txBox="1">
          <a:spLocks noChangeArrowheads="1"/>
        </xdr:cNvSpPr>
      </xdr:nvSpPr>
      <xdr:spPr bwMode="auto">
        <a:xfrm>
          <a:off x="2708413" y="8696739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518076</xdr:rowOff>
    </xdr:to>
    <xdr:sp macro="" textlink="">
      <xdr:nvSpPr>
        <xdr:cNvPr id="123" name="Text Box 2692"/>
        <xdr:cNvSpPr txBox="1">
          <a:spLocks noChangeArrowheads="1"/>
        </xdr:cNvSpPr>
      </xdr:nvSpPr>
      <xdr:spPr bwMode="auto">
        <a:xfrm>
          <a:off x="2708413" y="8696739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21122</xdr:rowOff>
    </xdr:to>
    <xdr:sp macro="" textlink="">
      <xdr:nvSpPr>
        <xdr:cNvPr id="124" name="Text Box 2689"/>
        <xdr:cNvSpPr txBox="1">
          <a:spLocks noChangeArrowheads="1"/>
        </xdr:cNvSpPr>
      </xdr:nvSpPr>
      <xdr:spPr bwMode="auto">
        <a:xfrm>
          <a:off x="2708413" y="8257761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21122</xdr:rowOff>
    </xdr:to>
    <xdr:sp macro="" textlink="">
      <xdr:nvSpPr>
        <xdr:cNvPr id="125" name="Text Box 2690"/>
        <xdr:cNvSpPr txBox="1">
          <a:spLocks noChangeArrowheads="1"/>
        </xdr:cNvSpPr>
      </xdr:nvSpPr>
      <xdr:spPr bwMode="auto">
        <a:xfrm>
          <a:off x="2708413" y="8257761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21122</xdr:rowOff>
    </xdr:to>
    <xdr:sp macro="" textlink="">
      <xdr:nvSpPr>
        <xdr:cNvPr id="126" name="Text Box 2691"/>
        <xdr:cNvSpPr txBox="1">
          <a:spLocks noChangeArrowheads="1"/>
        </xdr:cNvSpPr>
      </xdr:nvSpPr>
      <xdr:spPr bwMode="auto">
        <a:xfrm>
          <a:off x="2708413" y="8257761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21122</xdr:rowOff>
    </xdr:to>
    <xdr:sp macro="" textlink="">
      <xdr:nvSpPr>
        <xdr:cNvPr id="127" name="Text Box 2692"/>
        <xdr:cNvSpPr txBox="1">
          <a:spLocks noChangeArrowheads="1"/>
        </xdr:cNvSpPr>
      </xdr:nvSpPr>
      <xdr:spPr bwMode="auto">
        <a:xfrm>
          <a:off x="2708413" y="8257761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21122</xdr:rowOff>
    </xdr:to>
    <xdr:sp macro="" textlink="">
      <xdr:nvSpPr>
        <xdr:cNvPr id="128" name="Text Box 2689"/>
        <xdr:cNvSpPr txBox="1">
          <a:spLocks noChangeArrowheads="1"/>
        </xdr:cNvSpPr>
      </xdr:nvSpPr>
      <xdr:spPr bwMode="auto">
        <a:xfrm>
          <a:off x="2708413" y="8257761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21122</xdr:rowOff>
    </xdr:to>
    <xdr:sp macro="" textlink="">
      <xdr:nvSpPr>
        <xdr:cNvPr id="129" name="Text Box 2690"/>
        <xdr:cNvSpPr txBox="1">
          <a:spLocks noChangeArrowheads="1"/>
        </xdr:cNvSpPr>
      </xdr:nvSpPr>
      <xdr:spPr bwMode="auto">
        <a:xfrm>
          <a:off x="2708413" y="8257761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21122</xdr:rowOff>
    </xdr:to>
    <xdr:sp macro="" textlink="">
      <xdr:nvSpPr>
        <xdr:cNvPr id="130" name="Text Box 2691"/>
        <xdr:cNvSpPr txBox="1">
          <a:spLocks noChangeArrowheads="1"/>
        </xdr:cNvSpPr>
      </xdr:nvSpPr>
      <xdr:spPr bwMode="auto">
        <a:xfrm>
          <a:off x="2708413" y="8257761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21122</xdr:rowOff>
    </xdr:to>
    <xdr:sp macro="" textlink="">
      <xdr:nvSpPr>
        <xdr:cNvPr id="131" name="Text Box 2692"/>
        <xdr:cNvSpPr txBox="1">
          <a:spLocks noChangeArrowheads="1"/>
        </xdr:cNvSpPr>
      </xdr:nvSpPr>
      <xdr:spPr bwMode="auto">
        <a:xfrm>
          <a:off x="2708413" y="8257761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518079</xdr:rowOff>
    </xdr:to>
    <xdr:sp macro="" textlink="">
      <xdr:nvSpPr>
        <xdr:cNvPr id="132" name="Text Box 2689"/>
        <xdr:cNvSpPr txBox="1">
          <a:spLocks noChangeArrowheads="1"/>
        </xdr:cNvSpPr>
      </xdr:nvSpPr>
      <xdr:spPr bwMode="auto">
        <a:xfrm>
          <a:off x="2708413" y="825776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518079</xdr:rowOff>
    </xdr:to>
    <xdr:sp macro="" textlink="">
      <xdr:nvSpPr>
        <xdr:cNvPr id="133" name="Text Box 2690"/>
        <xdr:cNvSpPr txBox="1">
          <a:spLocks noChangeArrowheads="1"/>
        </xdr:cNvSpPr>
      </xdr:nvSpPr>
      <xdr:spPr bwMode="auto">
        <a:xfrm>
          <a:off x="2708413" y="825776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518079</xdr:rowOff>
    </xdr:to>
    <xdr:sp macro="" textlink="">
      <xdr:nvSpPr>
        <xdr:cNvPr id="134" name="Text Box 2691"/>
        <xdr:cNvSpPr txBox="1">
          <a:spLocks noChangeArrowheads="1"/>
        </xdr:cNvSpPr>
      </xdr:nvSpPr>
      <xdr:spPr bwMode="auto">
        <a:xfrm>
          <a:off x="2708413" y="825776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518079</xdr:rowOff>
    </xdr:to>
    <xdr:sp macro="" textlink="">
      <xdr:nvSpPr>
        <xdr:cNvPr id="135" name="Text Box 2692"/>
        <xdr:cNvSpPr txBox="1">
          <a:spLocks noChangeArrowheads="1"/>
        </xdr:cNvSpPr>
      </xdr:nvSpPr>
      <xdr:spPr bwMode="auto">
        <a:xfrm>
          <a:off x="2708413" y="825776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518079</xdr:rowOff>
    </xdr:to>
    <xdr:sp macro="" textlink="">
      <xdr:nvSpPr>
        <xdr:cNvPr id="136" name="Text Box 2689"/>
        <xdr:cNvSpPr txBox="1">
          <a:spLocks noChangeArrowheads="1"/>
        </xdr:cNvSpPr>
      </xdr:nvSpPr>
      <xdr:spPr bwMode="auto">
        <a:xfrm>
          <a:off x="2708413" y="825776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518079</xdr:rowOff>
    </xdr:to>
    <xdr:sp macro="" textlink="">
      <xdr:nvSpPr>
        <xdr:cNvPr id="137" name="Text Box 2690"/>
        <xdr:cNvSpPr txBox="1">
          <a:spLocks noChangeArrowheads="1"/>
        </xdr:cNvSpPr>
      </xdr:nvSpPr>
      <xdr:spPr bwMode="auto">
        <a:xfrm>
          <a:off x="2708413" y="825776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518079</xdr:rowOff>
    </xdr:to>
    <xdr:sp macro="" textlink="">
      <xdr:nvSpPr>
        <xdr:cNvPr id="138" name="Text Box 2691"/>
        <xdr:cNvSpPr txBox="1">
          <a:spLocks noChangeArrowheads="1"/>
        </xdr:cNvSpPr>
      </xdr:nvSpPr>
      <xdr:spPr bwMode="auto">
        <a:xfrm>
          <a:off x="2708413" y="825776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518079</xdr:rowOff>
    </xdr:to>
    <xdr:sp macro="" textlink="">
      <xdr:nvSpPr>
        <xdr:cNvPr id="139" name="Text Box 2692"/>
        <xdr:cNvSpPr txBox="1">
          <a:spLocks noChangeArrowheads="1"/>
        </xdr:cNvSpPr>
      </xdr:nvSpPr>
      <xdr:spPr bwMode="auto">
        <a:xfrm>
          <a:off x="2708413" y="825776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509793</xdr:rowOff>
    </xdr:to>
    <xdr:sp macro="" textlink="">
      <xdr:nvSpPr>
        <xdr:cNvPr id="140" name="Text Box 2689"/>
        <xdr:cNvSpPr txBox="1">
          <a:spLocks noChangeArrowheads="1"/>
        </xdr:cNvSpPr>
      </xdr:nvSpPr>
      <xdr:spPr bwMode="auto">
        <a:xfrm>
          <a:off x="2708413" y="8696739"/>
          <a:ext cx="76200" cy="50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509793</xdr:rowOff>
    </xdr:to>
    <xdr:sp macro="" textlink="">
      <xdr:nvSpPr>
        <xdr:cNvPr id="141" name="Text Box 2690"/>
        <xdr:cNvSpPr txBox="1">
          <a:spLocks noChangeArrowheads="1"/>
        </xdr:cNvSpPr>
      </xdr:nvSpPr>
      <xdr:spPr bwMode="auto">
        <a:xfrm>
          <a:off x="2708413" y="8696739"/>
          <a:ext cx="76200" cy="50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509793</xdr:rowOff>
    </xdr:to>
    <xdr:sp macro="" textlink="">
      <xdr:nvSpPr>
        <xdr:cNvPr id="142" name="Text Box 2691"/>
        <xdr:cNvSpPr txBox="1">
          <a:spLocks noChangeArrowheads="1"/>
        </xdr:cNvSpPr>
      </xdr:nvSpPr>
      <xdr:spPr bwMode="auto">
        <a:xfrm>
          <a:off x="2708413" y="8696739"/>
          <a:ext cx="76200" cy="50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509793</xdr:rowOff>
    </xdr:to>
    <xdr:sp macro="" textlink="">
      <xdr:nvSpPr>
        <xdr:cNvPr id="143" name="Text Box 2692"/>
        <xdr:cNvSpPr txBox="1">
          <a:spLocks noChangeArrowheads="1"/>
        </xdr:cNvSpPr>
      </xdr:nvSpPr>
      <xdr:spPr bwMode="auto">
        <a:xfrm>
          <a:off x="2708413" y="8696739"/>
          <a:ext cx="76200" cy="50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509793</xdr:rowOff>
    </xdr:to>
    <xdr:sp macro="" textlink="">
      <xdr:nvSpPr>
        <xdr:cNvPr id="144" name="Text Box 2689"/>
        <xdr:cNvSpPr txBox="1">
          <a:spLocks noChangeArrowheads="1"/>
        </xdr:cNvSpPr>
      </xdr:nvSpPr>
      <xdr:spPr bwMode="auto">
        <a:xfrm>
          <a:off x="2708413" y="8696739"/>
          <a:ext cx="76200" cy="50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509793</xdr:rowOff>
    </xdr:to>
    <xdr:sp macro="" textlink="">
      <xdr:nvSpPr>
        <xdr:cNvPr id="145" name="Text Box 2690"/>
        <xdr:cNvSpPr txBox="1">
          <a:spLocks noChangeArrowheads="1"/>
        </xdr:cNvSpPr>
      </xdr:nvSpPr>
      <xdr:spPr bwMode="auto">
        <a:xfrm>
          <a:off x="2708413" y="8696739"/>
          <a:ext cx="76200" cy="50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509793</xdr:rowOff>
    </xdr:to>
    <xdr:sp macro="" textlink="">
      <xdr:nvSpPr>
        <xdr:cNvPr id="146" name="Text Box 2691"/>
        <xdr:cNvSpPr txBox="1">
          <a:spLocks noChangeArrowheads="1"/>
        </xdr:cNvSpPr>
      </xdr:nvSpPr>
      <xdr:spPr bwMode="auto">
        <a:xfrm>
          <a:off x="2708413" y="8696739"/>
          <a:ext cx="76200" cy="50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509793</xdr:rowOff>
    </xdr:to>
    <xdr:sp macro="" textlink="">
      <xdr:nvSpPr>
        <xdr:cNvPr id="147" name="Text Box 2692"/>
        <xdr:cNvSpPr txBox="1">
          <a:spLocks noChangeArrowheads="1"/>
        </xdr:cNvSpPr>
      </xdr:nvSpPr>
      <xdr:spPr bwMode="auto">
        <a:xfrm>
          <a:off x="2708413" y="8696739"/>
          <a:ext cx="76200" cy="50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4550</xdr:rowOff>
    </xdr:to>
    <xdr:sp macro="" textlink="">
      <xdr:nvSpPr>
        <xdr:cNvPr id="148" name="Text Box 2689"/>
        <xdr:cNvSpPr txBox="1">
          <a:spLocks noChangeArrowheads="1"/>
        </xdr:cNvSpPr>
      </xdr:nvSpPr>
      <xdr:spPr bwMode="auto">
        <a:xfrm>
          <a:off x="2708413" y="8696739"/>
          <a:ext cx="76200" cy="584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4550</xdr:rowOff>
    </xdr:to>
    <xdr:sp macro="" textlink="">
      <xdr:nvSpPr>
        <xdr:cNvPr id="149" name="Text Box 2690"/>
        <xdr:cNvSpPr txBox="1">
          <a:spLocks noChangeArrowheads="1"/>
        </xdr:cNvSpPr>
      </xdr:nvSpPr>
      <xdr:spPr bwMode="auto">
        <a:xfrm>
          <a:off x="2708413" y="8696739"/>
          <a:ext cx="76200" cy="584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4550</xdr:rowOff>
    </xdr:to>
    <xdr:sp macro="" textlink="">
      <xdr:nvSpPr>
        <xdr:cNvPr id="150" name="Text Box 2691"/>
        <xdr:cNvSpPr txBox="1">
          <a:spLocks noChangeArrowheads="1"/>
        </xdr:cNvSpPr>
      </xdr:nvSpPr>
      <xdr:spPr bwMode="auto">
        <a:xfrm>
          <a:off x="2708413" y="8696739"/>
          <a:ext cx="76200" cy="584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4550</xdr:rowOff>
    </xdr:to>
    <xdr:sp macro="" textlink="">
      <xdr:nvSpPr>
        <xdr:cNvPr id="151" name="Text Box 2692"/>
        <xdr:cNvSpPr txBox="1">
          <a:spLocks noChangeArrowheads="1"/>
        </xdr:cNvSpPr>
      </xdr:nvSpPr>
      <xdr:spPr bwMode="auto">
        <a:xfrm>
          <a:off x="2708413" y="8696739"/>
          <a:ext cx="76200" cy="584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4550</xdr:rowOff>
    </xdr:to>
    <xdr:sp macro="" textlink="">
      <xdr:nvSpPr>
        <xdr:cNvPr id="152" name="Text Box 2689"/>
        <xdr:cNvSpPr txBox="1">
          <a:spLocks noChangeArrowheads="1"/>
        </xdr:cNvSpPr>
      </xdr:nvSpPr>
      <xdr:spPr bwMode="auto">
        <a:xfrm>
          <a:off x="2708413" y="8696739"/>
          <a:ext cx="76200" cy="584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4550</xdr:rowOff>
    </xdr:to>
    <xdr:sp macro="" textlink="">
      <xdr:nvSpPr>
        <xdr:cNvPr id="153" name="Text Box 2690"/>
        <xdr:cNvSpPr txBox="1">
          <a:spLocks noChangeArrowheads="1"/>
        </xdr:cNvSpPr>
      </xdr:nvSpPr>
      <xdr:spPr bwMode="auto">
        <a:xfrm>
          <a:off x="2708413" y="8696739"/>
          <a:ext cx="76200" cy="584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4550</xdr:rowOff>
    </xdr:to>
    <xdr:sp macro="" textlink="">
      <xdr:nvSpPr>
        <xdr:cNvPr id="154" name="Text Box 2691"/>
        <xdr:cNvSpPr txBox="1">
          <a:spLocks noChangeArrowheads="1"/>
        </xdr:cNvSpPr>
      </xdr:nvSpPr>
      <xdr:spPr bwMode="auto">
        <a:xfrm>
          <a:off x="2708413" y="8696739"/>
          <a:ext cx="76200" cy="584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4550</xdr:rowOff>
    </xdr:to>
    <xdr:sp macro="" textlink="">
      <xdr:nvSpPr>
        <xdr:cNvPr id="155" name="Text Box 2692"/>
        <xdr:cNvSpPr txBox="1">
          <a:spLocks noChangeArrowheads="1"/>
        </xdr:cNvSpPr>
      </xdr:nvSpPr>
      <xdr:spPr bwMode="auto">
        <a:xfrm>
          <a:off x="2708413" y="8696739"/>
          <a:ext cx="76200" cy="584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4550</xdr:rowOff>
    </xdr:to>
    <xdr:sp macro="" textlink="">
      <xdr:nvSpPr>
        <xdr:cNvPr id="156" name="Text Box 2689"/>
        <xdr:cNvSpPr txBox="1">
          <a:spLocks noChangeArrowheads="1"/>
        </xdr:cNvSpPr>
      </xdr:nvSpPr>
      <xdr:spPr bwMode="auto">
        <a:xfrm>
          <a:off x="2708413" y="8696739"/>
          <a:ext cx="76200" cy="584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4550</xdr:rowOff>
    </xdr:to>
    <xdr:sp macro="" textlink="">
      <xdr:nvSpPr>
        <xdr:cNvPr id="157" name="Text Box 2690"/>
        <xdr:cNvSpPr txBox="1">
          <a:spLocks noChangeArrowheads="1"/>
        </xdr:cNvSpPr>
      </xdr:nvSpPr>
      <xdr:spPr bwMode="auto">
        <a:xfrm>
          <a:off x="2708413" y="8696739"/>
          <a:ext cx="76200" cy="584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4550</xdr:rowOff>
    </xdr:to>
    <xdr:sp macro="" textlink="">
      <xdr:nvSpPr>
        <xdr:cNvPr id="158" name="Text Box 2691"/>
        <xdr:cNvSpPr txBox="1">
          <a:spLocks noChangeArrowheads="1"/>
        </xdr:cNvSpPr>
      </xdr:nvSpPr>
      <xdr:spPr bwMode="auto">
        <a:xfrm>
          <a:off x="2708413" y="8696739"/>
          <a:ext cx="76200" cy="584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4550</xdr:rowOff>
    </xdr:to>
    <xdr:sp macro="" textlink="">
      <xdr:nvSpPr>
        <xdr:cNvPr id="159" name="Text Box 2692"/>
        <xdr:cNvSpPr txBox="1">
          <a:spLocks noChangeArrowheads="1"/>
        </xdr:cNvSpPr>
      </xdr:nvSpPr>
      <xdr:spPr bwMode="auto">
        <a:xfrm>
          <a:off x="2708413" y="8696739"/>
          <a:ext cx="76200" cy="584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4550</xdr:rowOff>
    </xdr:to>
    <xdr:sp macro="" textlink="">
      <xdr:nvSpPr>
        <xdr:cNvPr id="160" name="Text Box 2689"/>
        <xdr:cNvSpPr txBox="1">
          <a:spLocks noChangeArrowheads="1"/>
        </xdr:cNvSpPr>
      </xdr:nvSpPr>
      <xdr:spPr bwMode="auto">
        <a:xfrm>
          <a:off x="2708413" y="8696739"/>
          <a:ext cx="76200" cy="584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4550</xdr:rowOff>
    </xdr:to>
    <xdr:sp macro="" textlink="">
      <xdr:nvSpPr>
        <xdr:cNvPr id="161" name="Text Box 2690"/>
        <xdr:cNvSpPr txBox="1">
          <a:spLocks noChangeArrowheads="1"/>
        </xdr:cNvSpPr>
      </xdr:nvSpPr>
      <xdr:spPr bwMode="auto">
        <a:xfrm>
          <a:off x="2708413" y="8696739"/>
          <a:ext cx="76200" cy="584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4550</xdr:rowOff>
    </xdr:to>
    <xdr:sp macro="" textlink="">
      <xdr:nvSpPr>
        <xdr:cNvPr id="162" name="Text Box 2691"/>
        <xdr:cNvSpPr txBox="1">
          <a:spLocks noChangeArrowheads="1"/>
        </xdr:cNvSpPr>
      </xdr:nvSpPr>
      <xdr:spPr bwMode="auto">
        <a:xfrm>
          <a:off x="2708413" y="8696739"/>
          <a:ext cx="76200" cy="584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4550</xdr:rowOff>
    </xdr:to>
    <xdr:sp macro="" textlink="">
      <xdr:nvSpPr>
        <xdr:cNvPr id="163" name="Text Box 2692"/>
        <xdr:cNvSpPr txBox="1">
          <a:spLocks noChangeArrowheads="1"/>
        </xdr:cNvSpPr>
      </xdr:nvSpPr>
      <xdr:spPr bwMode="auto">
        <a:xfrm>
          <a:off x="2708413" y="8696739"/>
          <a:ext cx="76200" cy="584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551206</xdr:rowOff>
    </xdr:to>
    <xdr:sp macro="" textlink="">
      <xdr:nvSpPr>
        <xdr:cNvPr id="164" name="Text Box 2689"/>
        <xdr:cNvSpPr txBox="1">
          <a:spLocks noChangeArrowheads="1"/>
        </xdr:cNvSpPr>
      </xdr:nvSpPr>
      <xdr:spPr bwMode="auto">
        <a:xfrm>
          <a:off x="2708413" y="8696739"/>
          <a:ext cx="76200" cy="551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551206</xdr:rowOff>
    </xdr:to>
    <xdr:sp macro="" textlink="">
      <xdr:nvSpPr>
        <xdr:cNvPr id="165" name="Text Box 2690"/>
        <xdr:cNvSpPr txBox="1">
          <a:spLocks noChangeArrowheads="1"/>
        </xdr:cNvSpPr>
      </xdr:nvSpPr>
      <xdr:spPr bwMode="auto">
        <a:xfrm>
          <a:off x="2708413" y="8696739"/>
          <a:ext cx="76200" cy="551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551206</xdr:rowOff>
    </xdr:to>
    <xdr:sp macro="" textlink="">
      <xdr:nvSpPr>
        <xdr:cNvPr id="166" name="Text Box 2691"/>
        <xdr:cNvSpPr txBox="1">
          <a:spLocks noChangeArrowheads="1"/>
        </xdr:cNvSpPr>
      </xdr:nvSpPr>
      <xdr:spPr bwMode="auto">
        <a:xfrm>
          <a:off x="2708413" y="8696739"/>
          <a:ext cx="76200" cy="551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551206</xdr:rowOff>
    </xdr:to>
    <xdr:sp macro="" textlink="">
      <xdr:nvSpPr>
        <xdr:cNvPr id="167" name="Text Box 2692"/>
        <xdr:cNvSpPr txBox="1">
          <a:spLocks noChangeArrowheads="1"/>
        </xdr:cNvSpPr>
      </xdr:nvSpPr>
      <xdr:spPr bwMode="auto">
        <a:xfrm>
          <a:off x="2708413" y="8696739"/>
          <a:ext cx="76200" cy="551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551206</xdr:rowOff>
    </xdr:to>
    <xdr:sp macro="" textlink="">
      <xdr:nvSpPr>
        <xdr:cNvPr id="168" name="Text Box 2689"/>
        <xdr:cNvSpPr txBox="1">
          <a:spLocks noChangeArrowheads="1"/>
        </xdr:cNvSpPr>
      </xdr:nvSpPr>
      <xdr:spPr bwMode="auto">
        <a:xfrm>
          <a:off x="2708413" y="8696739"/>
          <a:ext cx="76200" cy="551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551206</xdr:rowOff>
    </xdr:to>
    <xdr:sp macro="" textlink="">
      <xdr:nvSpPr>
        <xdr:cNvPr id="169" name="Text Box 2690"/>
        <xdr:cNvSpPr txBox="1">
          <a:spLocks noChangeArrowheads="1"/>
        </xdr:cNvSpPr>
      </xdr:nvSpPr>
      <xdr:spPr bwMode="auto">
        <a:xfrm>
          <a:off x="2708413" y="8696739"/>
          <a:ext cx="76200" cy="551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551206</xdr:rowOff>
    </xdr:to>
    <xdr:sp macro="" textlink="">
      <xdr:nvSpPr>
        <xdr:cNvPr id="170" name="Text Box 2691"/>
        <xdr:cNvSpPr txBox="1">
          <a:spLocks noChangeArrowheads="1"/>
        </xdr:cNvSpPr>
      </xdr:nvSpPr>
      <xdr:spPr bwMode="auto">
        <a:xfrm>
          <a:off x="2708413" y="8696739"/>
          <a:ext cx="76200" cy="551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551206</xdr:rowOff>
    </xdr:to>
    <xdr:sp macro="" textlink="">
      <xdr:nvSpPr>
        <xdr:cNvPr id="171" name="Text Box 2692"/>
        <xdr:cNvSpPr txBox="1">
          <a:spLocks noChangeArrowheads="1"/>
        </xdr:cNvSpPr>
      </xdr:nvSpPr>
      <xdr:spPr bwMode="auto">
        <a:xfrm>
          <a:off x="2708413" y="8696739"/>
          <a:ext cx="76200" cy="551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518078</xdr:rowOff>
    </xdr:to>
    <xdr:sp macro="" textlink="">
      <xdr:nvSpPr>
        <xdr:cNvPr id="172" name="Text Box 2689"/>
        <xdr:cNvSpPr txBox="1">
          <a:spLocks noChangeArrowheads="1"/>
        </xdr:cNvSpPr>
      </xdr:nvSpPr>
      <xdr:spPr bwMode="auto">
        <a:xfrm>
          <a:off x="2708413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518078</xdr:rowOff>
    </xdr:to>
    <xdr:sp macro="" textlink="">
      <xdr:nvSpPr>
        <xdr:cNvPr id="173" name="Text Box 2690"/>
        <xdr:cNvSpPr txBox="1">
          <a:spLocks noChangeArrowheads="1"/>
        </xdr:cNvSpPr>
      </xdr:nvSpPr>
      <xdr:spPr bwMode="auto">
        <a:xfrm>
          <a:off x="2708413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518078</xdr:rowOff>
    </xdr:to>
    <xdr:sp macro="" textlink="">
      <xdr:nvSpPr>
        <xdr:cNvPr id="174" name="Text Box 2691"/>
        <xdr:cNvSpPr txBox="1">
          <a:spLocks noChangeArrowheads="1"/>
        </xdr:cNvSpPr>
      </xdr:nvSpPr>
      <xdr:spPr bwMode="auto">
        <a:xfrm>
          <a:off x="2708413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518078</xdr:rowOff>
    </xdr:to>
    <xdr:sp macro="" textlink="">
      <xdr:nvSpPr>
        <xdr:cNvPr id="175" name="Text Box 2692"/>
        <xdr:cNvSpPr txBox="1">
          <a:spLocks noChangeArrowheads="1"/>
        </xdr:cNvSpPr>
      </xdr:nvSpPr>
      <xdr:spPr bwMode="auto">
        <a:xfrm>
          <a:off x="2708413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518078</xdr:rowOff>
    </xdr:to>
    <xdr:sp macro="" textlink="">
      <xdr:nvSpPr>
        <xdr:cNvPr id="176" name="Text Box 2689"/>
        <xdr:cNvSpPr txBox="1">
          <a:spLocks noChangeArrowheads="1"/>
        </xdr:cNvSpPr>
      </xdr:nvSpPr>
      <xdr:spPr bwMode="auto">
        <a:xfrm>
          <a:off x="2708413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518078</xdr:rowOff>
    </xdr:to>
    <xdr:sp macro="" textlink="">
      <xdr:nvSpPr>
        <xdr:cNvPr id="177" name="Text Box 2690"/>
        <xdr:cNvSpPr txBox="1">
          <a:spLocks noChangeArrowheads="1"/>
        </xdr:cNvSpPr>
      </xdr:nvSpPr>
      <xdr:spPr bwMode="auto">
        <a:xfrm>
          <a:off x="2708413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518078</xdr:rowOff>
    </xdr:to>
    <xdr:sp macro="" textlink="">
      <xdr:nvSpPr>
        <xdr:cNvPr id="178" name="Text Box 2691"/>
        <xdr:cNvSpPr txBox="1">
          <a:spLocks noChangeArrowheads="1"/>
        </xdr:cNvSpPr>
      </xdr:nvSpPr>
      <xdr:spPr bwMode="auto">
        <a:xfrm>
          <a:off x="2708413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518078</xdr:rowOff>
    </xdr:to>
    <xdr:sp macro="" textlink="">
      <xdr:nvSpPr>
        <xdr:cNvPr id="179" name="Text Box 2692"/>
        <xdr:cNvSpPr txBox="1">
          <a:spLocks noChangeArrowheads="1"/>
        </xdr:cNvSpPr>
      </xdr:nvSpPr>
      <xdr:spPr bwMode="auto">
        <a:xfrm>
          <a:off x="2708413" y="7280413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4555</xdr:rowOff>
    </xdr:to>
    <xdr:sp macro="" textlink="">
      <xdr:nvSpPr>
        <xdr:cNvPr id="180" name="Text Box 2689"/>
        <xdr:cNvSpPr txBox="1">
          <a:spLocks noChangeArrowheads="1"/>
        </xdr:cNvSpPr>
      </xdr:nvSpPr>
      <xdr:spPr bwMode="auto">
        <a:xfrm>
          <a:off x="2708413" y="12796630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4555</xdr:rowOff>
    </xdr:to>
    <xdr:sp macro="" textlink="">
      <xdr:nvSpPr>
        <xdr:cNvPr id="181" name="Text Box 2690"/>
        <xdr:cNvSpPr txBox="1">
          <a:spLocks noChangeArrowheads="1"/>
        </xdr:cNvSpPr>
      </xdr:nvSpPr>
      <xdr:spPr bwMode="auto">
        <a:xfrm>
          <a:off x="2708413" y="12796630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4555</xdr:rowOff>
    </xdr:to>
    <xdr:sp macro="" textlink="">
      <xdr:nvSpPr>
        <xdr:cNvPr id="182" name="Text Box 2691"/>
        <xdr:cNvSpPr txBox="1">
          <a:spLocks noChangeArrowheads="1"/>
        </xdr:cNvSpPr>
      </xdr:nvSpPr>
      <xdr:spPr bwMode="auto">
        <a:xfrm>
          <a:off x="2708413" y="12796630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4555</xdr:rowOff>
    </xdr:to>
    <xdr:sp macro="" textlink="">
      <xdr:nvSpPr>
        <xdr:cNvPr id="183" name="Text Box 2692"/>
        <xdr:cNvSpPr txBox="1">
          <a:spLocks noChangeArrowheads="1"/>
        </xdr:cNvSpPr>
      </xdr:nvSpPr>
      <xdr:spPr bwMode="auto">
        <a:xfrm>
          <a:off x="2708413" y="12796630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4555</xdr:rowOff>
    </xdr:to>
    <xdr:sp macro="" textlink="">
      <xdr:nvSpPr>
        <xdr:cNvPr id="184" name="Text Box 2689"/>
        <xdr:cNvSpPr txBox="1">
          <a:spLocks noChangeArrowheads="1"/>
        </xdr:cNvSpPr>
      </xdr:nvSpPr>
      <xdr:spPr bwMode="auto">
        <a:xfrm>
          <a:off x="2708413" y="12796630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4555</xdr:rowOff>
    </xdr:to>
    <xdr:sp macro="" textlink="">
      <xdr:nvSpPr>
        <xdr:cNvPr id="185" name="Text Box 2690"/>
        <xdr:cNvSpPr txBox="1">
          <a:spLocks noChangeArrowheads="1"/>
        </xdr:cNvSpPr>
      </xdr:nvSpPr>
      <xdr:spPr bwMode="auto">
        <a:xfrm>
          <a:off x="2708413" y="12796630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4555</xdr:rowOff>
    </xdr:to>
    <xdr:sp macro="" textlink="">
      <xdr:nvSpPr>
        <xdr:cNvPr id="186" name="Text Box 2691"/>
        <xdr:cNvSpPr txBox="1">
          <a:spLocks noChangeArrowheads="1"/>
        </xdr:cNvSpPr>
      </xdr:nvSpPr>
      <xdr:spPr bwMode="auto">
        <a:xfrm>
          <a:off x="2708413" y="12796630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4555</xdr:rowOff>
    </xdr:to>
    <xdr:sp macro="" textlink="">
      <xdr:nvSpPr>
        <xdr:cNvPr id="187" name="Text Box 2692"/>
        <xdr:cNvSpPr txBox="1">
          <a:spLocks noChangeArrowheads="1"/>
        </xdr:cNvSpPr>
      </xdr:nvSpPr>
      <xdr:spPr bwMode="auto">
        <a:xfrm>
          <a:off x="2708413" y="12796630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21119</xdr:rowOff>
    </xdr:to>
    <xdr:sp macro="" textlink="">
      <xdr:nvSpPr>
        <xdr:cNvPr id="188" name="Text Box 2689"/>
        <xdr:cNvSpPr txBox="1">
          <a:spLocks noChangeArrowheads="1"/>
        </xdr:cNvSpPr>
      </xdr:nvSpPr>
      <xdr:spPr bwMode="auto">
        <a:xfrm>
          <a:off x="2708413" y="14212957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21119</xdr:rowOff>
    </xdr:to>
    <xdr:sp macro="" textlink="">
      <xdr:nvSpPr>
        <xdr:cNvPr id="189" name="Text Box 2690"/>
        <xdr:cNvSpPr txBox="1">
          <a:spLocks noChangeArrowheads="1"/>
        </xdr:cNvSpPr>
      </xdr:nvSpPr>
      <xdr:spPr bwMode="auto">
        <a:xfrm>
          <a:off x="2708413" y="14212957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21119</xdr:rowOff>
    </xdr:to>
    <xdr:sp macro="" textlink="">
      <xdr:nvSpPr>
        <xdr:cNvPr id="190" name="Text Box 2691"/>
        <xdr:cNvSpPr txBox="1">
          <a:spLocks noChangeArrowheads="1"/>
        </xdr:cNvSpPr>
      </xdr:nvSpPr>
      <xdr:spPr bwMode="auto">
        <a:xfrm>
          <a:off x="2708413" y="14212957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21119</xdr:rowOff>
    </xdr:to>
    <xdr:sp macro="" textlink="">
      <xdr:nvSpPr>
        <xdr:cNvPr id="191" name="Text Box 2692"/>
        <xdr:cNvSpPr txBox="1">
          <a:spLocks noChangeArrowheads="1"/>
        </xdr:cNvSpPr>
      </xdr:nvSpPr>
      <xdr:spPr bwMode="auto">
        <a:xfrm>
          <a:off x="2708413" y="14212957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21119</xdr:rowOff>
    </xdr:to>
    <xdr:sp macro="" textlink="">
      <xdr:nvSpPr>
        <xdr:cNvPr id="192" name="Text Box 2689"/>
        <xdr:cNvSpPr txBox="1">
          <a:spLocks noChangeArrowheads="1"/>
        </xdr:cNvSpPr>
      </xdr:nvSpPr>
      <xdr:spPr bwMode="auto">
        <a:xfrm>
          <a:off x="2708413" y="14212957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21119</xdr:rowOff>
    </xdr:to>
    <xdr:sp macro="" textlink="">
      <xdr:nvSpPr>
        <xdr:cNvPr id="193" name="Text Box 2690"/>
        <xdr:cNvSpPr txBox="1">
          <a:spLocks noChangeArrowheads="1"/>
        </xdr:cNvSpPr>
      </xdr:nvSpPr>
      <xdr:spPr bwMode="auto">
        <a:xfrm>
          <a:off x="2708413" y="14212957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21119</xdr:rowOff>
    </xdr:to>
    <xdr:sp macro="" textlink="">
      <xdr:nvSpPr>
        <xdr:cNvPr id="194" name="Text Box 2691"/>
        <xdr:cNvSpPr txBox="1">
          <a:spLocks noChangeArrowheads="1"/>
        </xdr:cNvSpPr>
      </xdr:nvSpPr>
      <xdr:spPr bwMode="auto">
        <a:xfrm>
          <a:off x="2708413" y="14212957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21119</xdr:rowOff>
    </xdr:to>
    <xdr:sp macro="" textlink="">
      <xdr:nvSpPr>
        <xdr:cNvPr id="195" name="Text Box 2692"/>
        <xdr:cNvSpPr txBox="1">
          <a:spLocks noChangeArrowheads="1"/>
        </xdr:cNvSpPr>
      </xdr:nvSpPr>
      <xdr:spPr bwMode="auto">
        <a:xfrm>
          <a:off x="2708413" y="14212957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518076</xdr:rowOff>
    </xdr:to>
    <xdr:sp macro="" textlink="">
      <xdr:nvSpPr>
        <xdr:cNvPr id="196" name="Text Box 2689"/>
        <xdr:cNvSpPr txBox="1">
          <a:spLocks noChangeArrowheads="1"/>
        </xdr:cNvSpPr>
      </xdr:nvSpPr>
      <xdr:spPr bwMode="auto">
        <a:xfrm>
          <a:off x="2708413" y="14212957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518076</xdr:rowOff>
    </xdr:to>
    <xdr:sp macro="" textlink="">
      <xdr:nvSpPr>
        <xdr:cNvPr id="197" name="Text Box 2690"/>
        <xdr:cNvSpPr txBox="1">
          <a:spLocks noChangeArrowheads="1"/>
        </xdr:cNvSpPr>
      </xdr:nvSpPr>
      <xdr:spPr bwMode="auto">
        <a:xfrm>
          <a:off x="2708413" y="14212957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518076</xdr:rowOff>
    </xdr:to>
    <xdr:sp macro="" textlink="">
      <xdr:nvSpPr>
        <xdr:cNvPr id="198" name="Text Box 2691"/>
        <xdr:cNvSpPr txBox="1">
          <a:spLocks noChangeArrowheads="1"/>
        </xdr:cNvSpPr>
      </xdr:nvSpPr>
      <xdr:spPr bwMode="auto">
        <a:xfrm>
          <a:off x="2708413" y="14212957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518076</xdr:rowOff>
    </xdr:to>
    <xdr:sp macro="" textlink="">
      <xdr:nvSpPr>
        <xdr:cNvPr id="199" name="Text Box 2692"/>
        <xdr:cNvSpPr txBox="1">
          <a:spLocks noChangeArrowheads="1"/>
        </xdr:cNvSpPr>
      </xdr:nvSpPr>
      <xdr:spPr bwMode="auto">
        <a:xfrm>
          <a:off x="2708413" y="14212957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518076</xdr:rowOff>
    </xdr:to>
    <xdr:sp macro="" textlink="">
      <xdr:nvSpPr>
        <xdr:cNvPr id="200" name="Text Box 2689"/>
        <xdr:cNvSpPr txBox="1">
          <a:spLocks noChangeArrowheads="1"/>
        </xdr:cNvSpPr>
      </xdr:nvSpPr>
      <xdr:spPr bwMode="auto">
        <a:xfrm>
          <a:off x="2708413" y="14212957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518076</xdr:rowOff>
    </xdr:to>
    <xdr:sp macro="" textlink="">
      <xdr:nvSpPr>
        <xdr:cNvPr id="201" name="Text Box 2690"/>
        <xdr:cNvSpPr txBox="1">
          <a:spLocks noChangeArrowheads="1"/>
        </xdr:cNvSpPr>
      </xdr:nvSpPr>
      <xdr:spPr bwMode="auto">
        <a:xfrm>
          <a:off x="2708413" y="14212957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518076</xdr:rowOff>
    </xdr:to>
    <xdr:sp macro="" textlink="">
      <xdr:nvSpPr>
        <xdr:cNvPr id="202" name="Text Box 2691"/>
        <xdr:cNvSpPr txBox="1">
          <a:spLocks noChangeArrowheads="1"/>
        </xdr:cNvSpPr>
      </xdr:nvSpPr>
      <xdr:spPr bwMode="auto">
        <a:xfrm>
          <a:off x="2708413" y="14212957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518076</xdr:rowOff>
    </xdr:to>
    <xdr:sp macro="" textlink="">
      <xdr:nvSpPr>
        <xdr:cNvPr id="203" name="Text Box 2692"/>
        <xdr:cNvSpPr txBox="1">
          <a:spLocks noChangeArrowheads="1"/>
        </xdr:cNvSpPr>
      </xdr:nvSpPr>
      <xdr:spPr bwMode="auto">
        <a:xfrm>
          <a:off x="2708413" y="14212957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21121</xdr:rowOff>
    </xdr:to>
    <xdr:sp macro="" textlink="">
      <xdr:nvSpPr>
        <xdr:cNvPr id="204" name="Text Box 2689"/>
        <xdr:cNvSpPr txBox="1">
          <a:spLocks noChangeArrowheads="1"/>
        </xdr:cNvSpPr>
      </xdr:nvSpPr>
      <xdr:spPr bwMode="auto">
        <a:xfrm>
          <a:off x="2708413" y="13773978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21121</xdr:rowOff>
    </xdr:to>
    <xdr:sp macro="" textlink="">
      <xdr:nvSpPr>
        <xdr:cNvPr id="205" name="Text Box 2690"/>
        <xdr:cNvSpPr txBox="1">
          <a:spLocks noChangeArrowheads="1"/>
        </xdr:cNvSpPr>
      </xdr:nvSpPr>
      <xdr:spPr bwMode="auto">
        <a:xfrm>
          <a:off x="2708413" y="13773978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21121</xdr:rowOff>
    </xdr:to>
    <xdr:sp macro="" textlink="">
      <xdr:nvSpPr>
        <xdr:cNvPr id="206" name="Text Box 2691"/>
        <xdr:cNvSpPr txBox="1">
          <a:spLocks noChangeArrowheads="1"/>
        </xdr:cNvSpPr>
      </xdr:nvSpPr>
      <xdr:spPr bwMode="auto">
        <a:xfrm>
          <a:off x="2708413" y="13773978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21121</xdr:rowOff>
    </xdr:to>
    <xdr:sp macro="" textlink="">
      <xdr:nvSpPr>
        <xdr:cNvPr id="207" name="Text Box 2692"/>
        <xdr:cNvSpPr txBox="1">
          <a:spLocks noChangeArrowheads="1"/>
        </xdr:cNvSpPr>
      </xdr:nvSpPr>
      <xdr:spPr bwMode="auto">
        <a:xfrm>
          <a:off x="2708413" y="13773978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21121</xdr:rowOff>
    </xdr:to>
    <xdr:sp macro="" textlink="">
      <xdr:nvSpPr>
        <xdr:cNvPr id="208" name="Text Box 2689"/>
        <xdr:cNvSpPr txBox="1">
          <a:spLocks noChangeArrowheads="1"/>
        </xdr:cNvSpPr>
      </xdr:nvSpPr>
      <xdr:spPr bwMode="auto">
        <a:xfrm>
          <a:off x="2708413" y="13773978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21121</xdr:rowOff>
    </xdr:to>
    <xdr:sp macro="" textlink="">
      <xdr:nvSpPr>
        <xdr:cNvPr id="209" name="Text Box 2690"/>
        <xdr:cNvSpPr txBox="1">
          <a:spLocks noChangeArrowheads="1"/>
        </xdr:cNvSpPr>
      </xdr:nvSpPr>
      <xdr:spPr bwMode="auto">
        <a:xfrm>
          <a:off x="2708413" y="13773978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21121</xdr:rowOff>
    </xdr:to>
    <xdr:sp macro="" textlink="">
      <xdr:nvSpPr>
        <xdr:cNvPr id="210" name="Text Box 2691"/>
        <xdr:cNvSpPr txBox="1">
          <a:spLocks noChangeArrowheads="1"/>
        </xdr:cNvSpPr>
      </xdr:nvSpPr>
      <xdr:spPr bwMode="auto">
        <a:xfrm>
          <a:off x="2708413" y="13773978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21121</xdr:rowOff>
    </xdr:to>
    <xdr:sp macro="" textlink="">
      <xdr:nvSpPr>
        <xdr:cNvPr id="211" name="Text Box 2692"/>
        <xdr:cNvSpPr txBox="1">
          <a:spLocks noChangeArrowheads="1"/>
        </xdr:cNvSpPr>
      </xdr:nvSpPr>
      <xdr:spPr bwMode="auto">
        <a:xfrm>
          <a:off x="2708413" y="13773978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518077</xdr:rowOff>
    </xdr:to>
    <xdr:sp macro="" textlink="">
      <xdr:nvSpPr>
        <xdr:cNvPr id="212" name="Text Box 2689"/>
        <xdr:cNvSpPr txBox="1">
          <a:spLocks noChangeArrowheads="1"/>
        </xdr:cNvSpPr>
      </xdr:nvSpPr>
      <xdr:spPr bwMode="auto">
        <a:xfrm>
          <a:off x="2708413" y="13773978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518077</xdr:rowOff>
    </xdr:to>
    <xdr:sp macro="" textlink="">
      <xdr:nvSpPr>
        <xdr:cNvPr id="213" name="Text Box 2690"/>
        <xdr:cNvSpPr txBox="1">
          <a:spLocks noChangeArrowheads="1"/>
        </xdr:cNvSpPr>
      </xdr:nvSpPr>
      <xdr:spPr bwMode="auto">
        <a:xfrm>
          <a:off x="2708413" y="13773978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518077</xdr:rowOff>
    </xdr:to>
    <xdr:sp macro="" textlink="">
      <xdr:nvSpPr>
        <xdr:cNvPr id="214" name="Text Box 2691"/>
        <xdr:cNvSpPr txBox="1">
          <a:spLocks noChangeArrowheads="1"/>
        </xdr:cNvSpPr>
      </xdr:nvSpPr>
      <xdr:spPr bwMode="auto">
        <a:xfrm>
          <a:off x="2708413" y="13773978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518077</xdr:rowOff>
    </xdr:to>
    <xdr:sp macro="" textlink="">
      <xdr:nvSpPr>
        <xdr:cNvPr id="215" name="Text Box 2692"/>
        <xdr:cNvSpPr txBox="1">
          <a:spLocks noChangeArrowheads="1"/>
        </xdr:cNvSpPr>
      </xdr:nvSpPr>
      <xdr:spPr bwMode="auto">
        <a:xfrm>
          <a:off x="2708413" y="13773978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518077</xdr:rowOff>
    </xdr:to>
    <xdr:sp macro="" textlink="">
      <xdr:nvSpPr>
        <xdr:cNvPr id="216" name="Text Box 2689"/>
        <xdr:cNvSpPr txBox="1">
          <a:spLocks noChangeArrowheads="1"/>
        </xdr:cNvSpPr>
      </xdr:nvSpPr>
      <xdr:spPr bwMode="auto">
        <a:xfrm>
          <a:off x="2708413" y="13773978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518077</xdr:rowOff>
    </xdr:to>
    <xdr:sp macro="" textlink="">
      <xdr:nvSpPr>
        <xdr:cNvPr id="217" name="Text Box 2690"/>
        <xdr:cNvSpPr txBox="1">
          <a:spLocks noChangeArrowheads="1"/>
        </xdr:cNvSpPr>
      </xdr:nvSpPr>
      <xdr:spPr bwMode="auto">
        <a:xfrm>
          <a:off x="2708413" y="13773978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518077</xdr:rowOff>
    </xdr:to>
    <xdr:sp macro="" textlink="">
      <xdr:nvSpPr>
        <xdr:cNvPr id="218" name="Text Box 2691"/>
        <xdr:cNvSpPr txBox="1">
          <a:spLocks noChangeArrowheads="1"/>
        </xdr:cNvSpPr>
      </xdr:nvSpPr>
      <xdr:spPr bwMode="auto">
        <a:xfrm>
          <a:off x="2708413" y="13773978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518077</xdr:rowOff>
    </xdr:to>
    <xdr:sp macro="" textlink="">
      <xdr:nvSpPr>
        <xdr:cNvPr id="219" name="Text Box 2692"/>
        <xdr:cNvSpPr txBox="1">
          <a:spLocks noChangeArrowheads="1"/>
        </xdr:cNvSpPr>
      </xdr:nvSpPr>
      <xdr:spPr bwMode="auto">
        <a:xfrm>
          <a:off x="2708413" y="13773978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509793</xdr:rowOff>
    </xdr:to>
    <xdr:sp macro="" textlink="">
      <xdr:nvSpPr>
        <xdr:cNvPr id="220" name="Text Box 2689"/>
        <xdr:cNvSpPr txBox="1">
          <a:spLocks noChangeArrowheads="1"/>
        </xdr:cNvSpPr>
      </xdr:nvSpPr>
      <xdr:spPr bwMode="auto">
        <a:xfrm>
          <a:off x="2708413" y="14212957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509793</xdr:rowOff>
    </xdr:to>
    <xdr:sp macro="" textlink="">
      <xdr:nvSpPr>
        <xdr:cNvPr id="221" name="Text Box 2690"/>
        <xdr:cNvSpPr txBox="1">
          <a:spLocks noChangeArrowheads="1"/>
        </xdr:cNvSpPr>
      </xdr:nvSpPr>
      <xdr:spPr bwMode="auto">
        <a:xfrm>
          <a:off x="2708413" y="14212957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509793</xdr:rowOff>
    </xdr:to>
    <xdr:sp macro="" textlink="">
      <xdr:nvSpPr>
        <xdr:cNvPr id="222" name="Text Box 2691"/>
        <xdr:cNvSpPr txBox="1">
          <a:spLocks noChangeArrowheads="1"/>
        </xdr:cNvSpPr>
      </xdr:nvSpPr>
      <xdr:spPr bwMode="auto">
        <a:xfrm>
          <a:off x="2708413" y="14212957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509793</xdr:rowOff>
    </xdr:to>
    <xdr:sp macro="" textlink="">
      <xdr:nvSpPr>
        <xdr:cNvPr id="223" name="Text Box 2692"/>
        <xdr:cNvSpPr txBox="1">
          <a:spLocks noChangeArrowheads="1"/>
        </xdr:cNvSpPr>
      </xdr:nvSpPr>
      <xdr:spPr bwMode="auto">
        <a:xfrm>
          <a:off x="2708413" y="14212957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509793</xdr:rowOff>
    </xdr:to>
    <xdr:sp macro="" textlink="">
      <xdr:nvSpPr>
        <xdr:cNvPr id="224" name="Text Box 2689"/>
        <xdr:cNvSpPr txBox="1">
          <a:spLocks noChangeArrowheads="1"/>
        </xdr:cNvSpPr>
      </xdr:nvSpPr>
      <xdr:spPr bwMode="auto">
        <a:xfrm>
          <a:off x="2708413" y="14212957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509793</xdr:rowOff>
    </xdr:to>
    <xdr:sp macro="" textlink="">
      <xdr:nvSpPr>
        <xdr:cNvPr id="225" name="Text Box 2690"/>
        <xdr:cNvSpPr txBox="1">
          <a:spLocks noChangeArrowheads="1"/>
        </xdr:cNvSpPr>
      </xdr:nvSpPr>
      <xdr:spPr bwMode="auto">
        <a:xfrm>
          <a:off x="2708413" y="14212957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509793</xdr:rowOff>
    </xdr:to>
    <xdr:sp macro="" textlink="">
      <xdr:nvSpPr>
        <xdr:cNvPr id="226" name="Text Box 2691"/>
        <xdr:cNvSpPr txBox="1">
          <a:spLocks noChangeArrowheads="1"/>
        </xdr:cNvSpPr>
      </xdr:nvSpPr>
      <xdr:spPr bwMode="auto">
        <a:xfrm>
          <a:off x="2708413" y="14212957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509793</xdr:rowOff>
    </xdr:to>
    <xdr:sp macro="" textlink="">
      <xdr:nvSpPr>
        <xdr:cNvPr id="227" name="Text Box 2692"/>
        <xdr:cNvSpPr txBox="1">
          <a:spLocks noChangeArrowheads="1"/>
        </xdr:cNvSpPr>
      </xdr:nvSpPr>
      <xdr:spPr bwMode="auto">
        <a:xfrm>
          <a:off x="2708413" y="14212957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4550</xdr:rowOff>
    </xdr:to>
    <xdr:sp macro="" textlink="">
      <xdr:nvSpPr>
        <xdr:cNvPr id="228" name="Text Box 2689"/>
        <xdr:cNvSpPr txBox="1">
          <a:spLocks noChangeArrowheads="1"/>
        </xdr:cNvSpPr>
      </xdr:nvSpPr>
      <xdr:spPr bwMode="auto">
        <a:xfrm>
          <a:off x="2708413" y="14212957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4550</xdr:rowOff>
    </xdr:to>
    <xdr:sp macro="" textlink="">
      <xdr:nvSpPr>
        <xdr:cNvPr id="229" name="Text Box 2690"/>
        <xdr:cNvSpPr txBox="1">
          <a:spLocks noChangeArrowheads="1"/>
        </xdr:cNvSpPr>
      </xdr:nvSpPr>
      <xdr:spPr bwMode="auto">
        <a:xfrm>
          <a:off x="2708413" y="14212957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4550</xdr:rowOff>
    </xdr:to>
    <xdr:sp macro="" textlink="">
      <xdr:nvSpPr>
        <xdr:cNvPr id="230" name="Text Box 2691"/>
        <xdr:cNvSpPr txBox="1">
          <a:spLocks noChangeArrowheads="1"/>
        </xdr:cNvSpPr>
      </xdr:nvSpPr>
      <xdr:spPr bwMode="auto">
        <a:xfrm>
          <a:off x="2708413" y="14212957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4550</xdr:rowOff>
    </xdr:to>
    <xdr:sp macro="" textlink="">
      <xdr:nvSpPr>
        <xdr:cNvPr id="231" name="Text Box 2692"/>
        <xdr:cNvSpPr txBox="1">
          <a:spLocks noChangeArrowheads="1"/>
        </xdr:cNvSpPr>
      </xdr:nvSpPr>
      <xdr:spPr bwMode="auto">
        <a:xfrm>
          <a:off x="2708413" y="14212957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4550</xdr:rowOff>
    </xdr:to>
    <xdr:sp macro="" textlink="">
      <xdr:nvSpPr>
        <xdr:cNvPr id="232" name="Text Box 2689"/>
        <xdr:cNvSpPr txBox="1">
          <a:spLocks noChangeArrowheads="1"/>
        </xdr:cNvSpPr>
      </xdr:nvSpPr>
      <xdr:spPr bwMode="auto">
        <a:xfrm>
          <a:off x="2708413" y="14212957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4550</xdr:rowOff>
    </xdr:to>
    <xdr:sp macro="" textlink="">
      <xdr:nvSpPr>
        <xdr:cNvPr id="233" name="Text Box 2690"/>
        <xdr:cNvSpPr txBox="1">
          <a:spLocks noChangeArrowheads="1"/>
        </xdr:cNvSpPr>
      </xdr:nvSpPr>
      <xdr:spPr bwMode="auto">
        <a:xfrm>
          <a:off x="2708413" y="14212957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4550</xdr:rowOff>
    </xdr:to>
    <xdr:sp macro="" textlink="">
      <xdr:nvSpPr>
        <xdr:cNvPr id="234" name="Text Box 2691"/>
        <xdr:cNvSpPr txBox="1">
          <a:spLocks noChangeArrowheads="1"/>
        </xdr:cNvSpPr>
      </xdr:nvSpPr>
      <xdr:spPr bwMode="auto">
        <a:xfrm>
          <a:off x="2708413" y="14212957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4550</xdr:rowOff>
    </xdr:to>
    <xdr:sp macro="" textlink="">
      <xdr:nvSpPr>
        <xdr:cNvPr id="235" name="Text Box 2692"/>
        <xdr:cNvSpPr txBox="1">
          <a:spLocks noChangeArrowheads="1"/>
        </xdr:cNvSpPr>
      </xdr:nvSpPr>
      <xdr:spPr bwMode="auto">
        <a:xfrm>
          <a:off x="2708413" y="14212957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4550</xdr:rowOff>
    </xdr:to>
    <xdr:sp macro="" textlink="">
      <xdr:nvSpPr>
        <xdr:cNvPr id="236" name="Text Box 2689"/>
        <xdr:cNvSpPr txBox="1">
          <a:spLocks noChangeArrowheads="1"/>
        </xdr:cNvSpPr>
      </xdr:nvSpPr>
      <xdr:spPr bwMode="auto">
        <a:xfrm>
          <a:off x="2708413" y="14212957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4550</xdr:rowOff>
    </xdr:to>
    <xdr:sp macro="" textlink="">
      <xdr:nvSpPr>
        <xdr:cNvPr id="237" name="Text Box 2690"/>
        <xdr:cNvSpPr txBox="1">
          <a:spLocks noChangeArrowheads="1"/>
        </xdr:cNvSpPr>
      </xdr:nvSpPr>
      <xdr:spPr bwMode="auto">
        <a:xfrm>
          <a:off x="2708413" y="14212957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4550</xdr:rowOff>
    </xdr:to>
    <xdr:sp macro="" textlink="">
      <xdr:nvSpPr>
        <xdr:cNvPr id="238" name="Text Box 2691"/>
        <xdr:cNvSpPr txBox="1">
          <a:spLocks noChangeArrowheads="1"/>
        </xdr:cNvSpPr>
      </xdr:nvSpPr>
      <xdr:spPr bwMode="auto">
        <a:xfrm>
          <a:off x="2708413" y="14212957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4550</xdr:rowOff>
    </xdr:to>
    <xdr:sp macro="" textlink="">
      <xdr:nvSpPr>
        <xdr:cNvPr id="239" name="Text Box 2692"/>
        <xdr:cNvSpPr txBox="1">
          <a:spLocks noChangeArrowheads="1"/>
        </xdr:cNvSpPr>
      </xdr:nvSpPr>
      <xdr:spPr bwMode="auto">
        <a:xfrm>
          <a:off x="2708413" y="14212957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4550</xdr:rowOff>
    </xdr:to>
    <xdr:sp macro="" textlink="">
      <xdr:nvSpPr>
        <xdr:cNvPr id="240" name="Text Box 2689"/>
        <xdr:cNvSpPr txBox="1">
          <a:spLocks noChangeArrowheads="1"/>
        </xdr:cNvSpPr>
      </xdr:nvSpPr>
      <xdr:spPr bwMode="auto">
        <a:xfrm>
          <a:off x="2708413" y="14212957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4550</xdr:rowOff>
    </xdr:to>
    <xdr:sp macro="" textlink="">
      <xdr:nvSpPr>
        <xdr:cNvPr id="241" name="Text Box 2690"/>
        <xdr:cNvSpPr txBox="1">
          <a:spLocks noChangeArrowheads="1"/>
        </xdr:cNvSpPr>
      </xdr:nvSpPr>
      <xdr:spPr bwMode="auto">
        <a:xfrm>
          <a:off x="2708413" y="14212957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4550</xdr:rowOff>
    </xdr:to>
    <xdr:sp macro="" textlink="">
      <xdr:nvSpPr>
        <xdr:cNvPr id="242" name="Text Box 2691"/>
        <xdr:cNvSpPr txBox="1">
          <a:spLocks noChangeArrowheads="1"/>
        </xdr:cNvSpPr>
      </xdr:nvSpPr>
      <xdr:spPr bwMode="auto">
        <a:xfrm>
          <a:off x="2708413" y="14212957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4550</xdr:rowOff>
    </xdr:to>
    <xdr:sp macro="" textlink="">
      <xdr:nvSpPr>
        <xdr:cNvPr id="243" name="Text Box 2692"/>
        <xdr:cNvSpPr txBox="1">
          <a:spLocks noChangeArrowheads="1"/>
        </xdr:cNvSpPr>
      </xdr:nvSpPr>
      <xdr:spPr bwMode="auto">
        <a:xfrm>
          <a:off x="2708413" y="14212957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551206</xdr:rowOff>
    </xdr:to>
    <xdr:sp macro="" textlink="">
      <xdr:nvSpPr>
        <xdr:cNvPr id="244" name="Text Box 2689"/>
        <xdr:cNvSpPr txBox="1">
          <a:spLocks noChangeArrowheads="1"/>
        </xdr:cNvSpPr>
      </xdr:nvSpPr>
      <xdr:spPr bwMode="auto">
        <a:xfrm>
          <a:off x="2708413" y="14212957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551206</xdr:rowOff>
    </xdr:to>
    <xdr:sp macro="" textlink="">
      <xdr:nvSpPr>
        <xdr:cNvPr id="245" name="Text Box 2690"/>
        <xdr:cNvSpPr txBox="1">
          <a:spLocks noChangeArrowheads="1"/>
        </xdr:cNvSpPr>
      </xdr:nvSpPr>
      <xdr:spPr bwMode="auto">
        <a:xfrm>
          <a:off x="2708413" y="14212957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551206</xdr:rowOff>
    </xdr:to>
    <xdr:sp macro="" textlink="">
      <xdr:nvSpPr>
        <xdr:cNvPr id="246" name="Text Box 2691"/>
        <xdr:cNvSpPr txBox="1">
          <a:spLocks noChangeArrowheads="1"/>
        </xdr:cNvSpPr>
      </xdr:nvSpPr>
      <xdr:spPr bwMode="auto">
        <a:xfrm>
          <a:off x="2708413" y="14212957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551206</xdr:rowOff>
    </xdr:to>
    <xdr:sp macro="" textlink="">
      <xdr:nvSpPr>
        <xdr:cNvPr id="247" name="Text Box 2692"/>
        <xdr:cNvSpPr txBox="1">
          <a:spLocks noChangeArrowheads="1"/>
        </xdr:cNvSpPr>
      </xdr:nvSpPr>
      <xdr:spPr bwMode="auto">
        <a:xfrm>
          <a:off x="2708413" y="14212957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551206</xdr:rowOff>
    </xdr:to>
    <xdr:sp macro="" textlink="">
      <xdr:nvSpPr>
        <xdr:cNvPr id="248" name="Text Box 2689"/>
        <xdr:cNvSpPr txBox="1">
          <a:spLocks noChangeArrowheads="1"/>
        </xdr:cNvSpPr>
      </xdr:nvSpPr>
      <xdr:spPr bwMode="auto">
        <a:xfrm>
          <a:off x="2708413" y="14212957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551206</xdr:rowOff>
    </xdr:to>
    <xdr:sp macro="" textlink="">
      <xdr:nvSpPr>
        <xdr:cNvPr id="249" name="Text Box 2690"/>
        <xdr:cNvSpPr txBox="1">
          <a:spLocks noChangeArrowheads="1"/>
        </xdr:cNvSpPr>
      </xdr:nvSpPr>
      <xdr:spPr bwMode="auto">
        <a:xfrm>
          <a:off x="2708413" y="14212957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551206</xdr:rowOff>
    </xdr:to>
    <xdr:sp macro="" textlink="">
      <xdr:nvSpPr>
        <xdr:cNvPr id="250" name="Text Box 2691"/>
        <xdr:cNvSpPr txBox="1">
          <a:spLocks noChangeArrowheads="1"/>
        </xdr:cNvSpPr>
      </xdr:nvSpPr>
      <xdr:spPr bwMode="auto">
        <a:xfrm>
          <a:off x="2708413" y="14212957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551206</xdr:rowOff>
    </xdr:to>
    <xdr:sp macro="" textlink="">
      <xdr:nvSpPr>
        <xdr:cNvPr id="251" name="Text Box 2692"/>
        <xdr:cNvSpPr txBox="1">
          <a:spLocks noChangeArrowheads="1"/>
        </xdr:cNvSpPr>
      </xdr:nvSpPr>
      <xdr:spPr bwMode="auto">
        <a:xfrm>
          <a:off x="2708413" y="14212957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4555</xdr:rowOff>
    </xdr:to>
    <xdr:sp macro="" textlink="">
      <xdr:nvSpPr>
        <xdr:cNvPr id="252" name="Text Box 2689"/>
        <xdr:cNvSpPr txBox="1">
          <a:spLocks noChangeArrowheads="1"/>
        </xdr:cNvSpPr>
      </xdr:nvSpPr>
      <xdr:spPr bwMode="auto">
        <a:xfrm>
          <a:off x="2708413" y="12796630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4555</xdr:rowOff>
    </xdr:to>
    <xdr:sp macro="" textlink="">
      <xdr:nvSpPr>
        <xdr:cNvPr id="253" name="Text Box 2690"/>
        <xdr:cNvSpPr txBox="1">
          <a:spLocks noChangeArrowheads="1"/>
        </xdr:cNvSpPr>
      </xdr:nvSpPr>
      <xdr:spPr bwMode="auto">
        <a:xfrm>
          <a:off x="2708413" y="12796630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4555</xdr:rowOff>
    </xdr:to>
    <xdr:sp macro="" textlink="">
      <xdr:nvSpPr>
        <xdr:cNvPr id="254" name="Text Box 2691"/>
        <xdr:cNvSpPr txBox="1">
          <a:spLocks noChangeArrowheads="1"/>
        </xdr:cNvSpPr>
      </xdr:nvSpPr>
      <xdr:spPr bwMode="auto">
        <a:xfrm>
          <a:off x="2708413" y="12796630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4555</xdr:rowOff>
    </xdr:to>
    <xdr:sp macro="" textlink="">
      <xdr:nvSpPr>
        <xdr:cNvPr id="255" name="Text Box 2692"/>
        <xdr:cNvSpPr txBox="1">
          <a:spLocks noChangeArrowheads="1"/>
        </xdr:cNvSpPr>
      </xdr:nvSpPr>
      <xdr:spPr bwMode="auto">
        <a:xfrm>
          <a:off x="2708413" y="12796630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4555</xdr:rowOff>
    </xdr:to>
    <xdr:sp macro="" textlink="">
      <xdr:nvSpPr>
        <xdr:cNvPr id="256" name="Text Box 2689"/>
        <xdr:cNvSpPr txBox="1">
          <a:spLocks noChangeArrowheads="1"/>
        </xdr:cNvSpPr>
      </xdr:nvSpPr>
      <xdr:spPr bwMode="auto">
        <a:xfrm>
          <a:off x="2708413" y="12796630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4555</xdr:rowOff>
    </xdr:to>
    <xdr:sp macro="" textlink="">
      <xdr:nvSpPr>
        <xdr:cNvPr id="257" name="Text Box 2690"/>
        <xdr:cNvSpPr txBox="1">
          <a:spLocks noChangeArrowheads="1"/>
        </xdr:cNvSpPr>
      </xdr:nvSpPr>
      <xdr:spPr bwMode="auto">
        <a:xfrm>
          <a:off x="2708413" y="12796630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4555</xdr:rowOff>
    </xdr:to>
    <xdr:sp macro="" textlink="">
      <xdr:nvSpPr>
        <xdr:cNvPr id="258" name="Text Box 2691"/>
        <xdr:cNvSpPr txBox="1">
          <a:spLocks noChangeArrowheads="1"/>
        </xdr:cNvSpPr>
      </xdr:nvSpPr>
      <xdr:spPr bwMode="auto">
        <a:xfrm>
          <a:off x="2708413" y="12796630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4555</xdr:rowOff>
    </xdr:to>
    <xdr:sp macro="" textlink="">
      <xdr:nvSpPr>
        <xdr:cNvPr id="259" name="Text Box 2692"/>
        <xdr:cNvSpPr txBox="1">
          <a:spLocks noChangeArrowheads="1"/>
        </xdr:cNvSpPr>
      </xdr:nvSpPr>
      <xdr:spPr bwMode="auto">
        <a:xfrm>
          <a:off x="2708413" y="12796630"/>
          <a:ext cx="76200" cy="518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76200</xdr:colOff>
      <xdr:row>9</xdr:row>
      <xdr:rowOff>79098</xdr:rowOff>
    </xdr:to>
    <xdr:sp macro="" textlink="">
      <xdr:nvSpPr>
        <xdr:cNvPr id="260" name="Text Box 2689"/>
        <xdr:cNvSpPr txBox="1">
          <a:spLocks noChangeArrowheads="1"/>
        </xdr:cNvSpPr>
      </xdr:nvSpPr>
      <xdr:spPr bwMode="auto">
        <a:xfrm>
          <a:off x="2708413" y="752889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76200</xdr:colOff>
      <xdr:row>9</xdr:row>
      <xdr:rowOff>79098</xdr:rowOff>
    </xdr:to>
    <xdr:sp macro="" textlink="">
      <xdr:nvSpPr>
        <xdr:cNvPr id="261" name="Text Box 2690"/>
        <xdr:cNvSpPr txBox="1">
          <a:spLocks noChangeArrowheads="1"/>
        </xdr:cNvSpPr>
      </xdr:nvSpPr>
      <xdr:spPr bwMode="auto">
        <a:xfrm>
          <a:off x="2708413" y="752889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76200</xdr:colOff>
      <xdr:row>9</xdr:row>
      <xdr:rowOff>79098</xdr:rowOff>
    </xdr:to>
    <xdr:sp macro="" textlink="">
      <xdr:nvSpPr>
        <xdr:cNvPr id="262" name="Text Box 2691"/>
        <xdr:cNvSpPr txBox="1">
          <a:spLocks noChangeArrowheads="1"/>
        </xdr:cNvSpPr>
      </xdr:nvSpPr>
      <xdr:spPr bwMode="auto">
        <a:xfrm>
          <a:off x="2708413" y="752889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76200</xdr:colOff>
      <xdr:row>9</xdr:row>
      <xdr:rowOff>79098</xdr:rowOff>
    </xdr:to>
    <xdr:sp macro="" textlink="">
      <xdr:nvSpPr>
        <xdr:cNvPr id="263" name="Text Box 2692"/>
        <xdr:cNvSpPr txBox="1">
          <a:spLocks noChangeArrowheads="1"/>
        </xdr:cNvSpPr>
      </xdr:nvSpPr>
      <xdr:spPr bwMode="auto">
        <a:xfrm>
          <a:off x="2708413" y="752889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76200</xdr:colOff>
      <xdr:row>9</xdr:row>
      <xdr:rowOff>79098</xdr:rowOff>
    </xdr:to>
    <xdr:sp macro="" textlink="">
      <xdr:nvSpPr>
        <xdr:cNvPr id="264" name="Text Box 2689"/>
        <xdr:cNvSpPr txBox="1">
          <a:spLocks noChangeArrowheads="1"/>
        </xdr:cNvSpPr>
      </xdr:nvSpPr>
      <xdr:spPr bwMode="auto">
        <a:xfrm>
          <a:off x="2708413" y="752889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76200</xdr:colOff>
      <xdr:row>9</xdr:row>
      <xdr:rowOff>79098</xdr:rowOff>
    </xdr:to>
    <xdr:sp macro="" textlink="">
      <xdr:nvSpPr>
        <xdr:cNvPr id="265" name="Text Box 2690"/>
        <xdr:cNvSpPr txBox="1">
          <a:spLocks noChangeArrowheads="1"/>
        </xdr:cNvSpPr>
      </xdr:nvSpPr>
      <xdr:spPr bwMode="auto">
        <a:xfrm>
          <a:off x="2708413" y="752889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76200</xdr:colOff>
      <xdr:row>9</xdr:row>
      <xdr:rowOff>79098</xdr:rowOff>
    </xdr:to>
    <xdr:sp macro="" textlink="">
      <xdr:nvSpPr>
        <xdr:cNvPr id="266" name="Text Box 2691"/>
        <xdr:cNvSpPr txBox="1">
          <a:spLocks noChangeArrowheads="1"/>
        </xdr:cNvSpPr>
      </xdr:nvSpPr>
      <xdr:spPr bwMode="auto">
        <a:xfrm>
          <a:off x="2708413" y="752889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76200</xdr:colOff>
      <xdr:row>9</xdr:row>
      <xdr:rowOff>79098</xdr:rowOff>
    </xdr:to>
    <xdr:sp macro="" textlink="">
      <xdr:nvSpPr>
        <xdr:cNvPr id="267" name="Text Box 2692"/>
        <xdr:cNvSpPr txBox="1">
          <a:spLocks noChangeArrowheads="1"/>
        </xdr:cNvSpPr>
      </xdr:nvSpPr>
      <xdr:spPr bwMode="auto">
        <a:xfrm>
          <a:off x="2708413" y="752889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83</xdr:row>
      <xdr:rowOff>4555</xdr:rowOff>
    </xdr:to>
    <xdr:sp macro="" textlink="">
      <xdr:nvSpPr>
        <xdr:cNvPr id="268" name="Text Box 2689"/>
        <xdr:cNvSpPr txBox="1">
          <a:spLocks noChangeArrowheads="1"/>
        </xdr:cNvSpPr>
      </xdr:nvSpPr>
      <xdr:spPr bwMode="auto">
        <a:xfrm>
          <a:off x="2708413" y="22545261"/>
          <a:ext cx="76200" cy="219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83</xdr:row>
      <xdr:rowOff>4555</xdr:rowOff>
    </xdr:to>
    <xdr:sp macro="" textlink="">
      <xdr:nvSpPr>
        <xdr:cNvPr id="269" name="Text Box 2690"/>
        <xdr:cNvSpPr txBox="1">
          <a:spLocks noChangeArrowheads="1"/>
        </xdr:cNvSpPr>
      </xdr:nvSpPr>
      <xdr:spPr bwMode="auto">
        <a:xfrm>
          <a:off x="2708413" y="22545261"/>
          <a:ext cx="76200" cy="219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83</xdr:row>
      <xdr:rowOff>4555</xdr:rowOff>
    </xdr:to>
    <xdr:sp macro="" textlink="">
      <xdr:nvSpPr>
        <xdr:cNvPr id="270" name="Text Box 2691"/>
        <xdr:cNvSpPr txBox="1">
          <a:spLocks noChangeArrowheads="1"/>
        </xdr:cNvSpPr>
      </xdr:nvSpPr>
      <xdr:spPr bwMode="auto">
        <a:xfrm>
          <a:off x="2708413" y="22545261"/>
          <a:ext cx="76200" cy="219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83</xdr:row>
      <xdr:rowOff>4555</xdr:rowOff>
    </xdr:to>
    <xdr:sp macro="" textlink="">
      <xdr:nvSpPr>
        <xdr:cNvPr id="271" name="Text Box 2692"/>
        <xdr:cNvSpPr txBox="1">
          <a:spLocks noChangeArrowheads="1"/>
        </xdr:cNvSpPr>
      </xdr:nvSpPr>
      <xdr:spPr bwMode="auto">
        <a:xfrm>
          <a:off x="2708413" y="22545261"/>
          <a:ext cx="76200" cy="219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83</xdr:row>
      <xdr:rowOff>4555</xdr:rowOff>
    </xdr:to>
    <xdr:sp macro="" textlink="">
      <xdr:nvSpPr>
        <xdr:cNvPr id="272" name="Text Box 2689"/>
        <xdr:cNvSpPr txBox="1">
          <a:spLocks noChangeArrowheads="1"/>
        </xdr:cNvSpPr>
      </xdr:nvSpPr>
      <xdr:spPr bwMode="auto">
        <a:xfrm>
          <a:off x="2708413" y="22545261"/>
          <a:ext cx="76200" cy="219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83</xdr:row>
      <xdr:rowOff>4555</xdr:rowOff>
    </xdr:to>
    <xdr:sp macro="" textlink="">
      <xdr:nvSpPr>
        <xdr:cNvPr id="273" name="Text Box 2690"/>
        <xdr:cNvSpPr txBox="1">
          <a:spLocks noChangeArrowheads="1"/>
        </xdr:cNvSpPr>
      </xdr:nvSpPr>
      <xdr:spPr bwMode="auto">
        <a:xfrm>
          <a:off x="2708413" y="22545261"/>
          <a:ext cx="76200" cy="219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83</xdr:row>
      <xdr:rowOff>4555</xdr:rowOff>
    </xdr:to>
    <xdr:sp macro="" textlink="">
      <xdr:nvSpPr>
        <xdr:cNvPr id="274" name="Text Box 2691"/>
        <xdr:cNvSpPr txBox="1">
          <a:spLocks noChangeArrowheads="1"/>
        </xdr:cNvSpPr>
      </xdr:nvSpPr>
      <xdr:spPr bwMode="auto">
        <a:xfrm>
          <a:off x="2708413" y="22545261"/>
          <a:ext cx="76200" cy="219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83</xdr:row>
      <xdr:rowOff>4555</xdr:rowOff>
    </xdr:to>
    <xdr:sp macro="" textlink="">
      <xdr:nvSpPr>
        <xdr:cNvPr id="275" name="Text Box 2692"/>
        <xdr:cNvSpPr txBox="1">
          <a:spLocks noChangeArrowheads="1"/>
        </xdr:cNvSpPr>
      </xdr:nvSpPr>
      <xdr:spPr bwMode="auto">
        <a:xfrm>
          <a:off x="2708413" y="22545261"/>
          <a:ext cx="76200" cy="219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95663</xdr:rowOff>
    </xdr:to>
    <xdr:sp macro="" textlink="">
      <xdr:nvSpPr>
        <xdr:cNvPr id="276" name="Text Box 2689"/>
        <xdr:cNvSpPr txBox="1">
          <a:spLocks noChangeArrowheads="1"/>
        </xdr:cNvSpPr>
      </xdr:nvSpPr>
      <xdr:spPr bwMode="auto">
        <a:xfrm>
          <a:off x="2708413" y="23911891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95663</xdr:rowOff>
    </xdr:to>
    <xdr:sp macro="" textlink="">
      <xdr:nvSpPr>
        <xdr:cNvPr id="277" name="Text Box 2690"/>
        <xdr:cNvSpPr txBox="1">
          <a:spLocks noChangeArrowheads="1"/>
        </xdr:cNvSpPr>
      </xdr:nvSpPr>
      <xdr:spPr bwMode="auto">
        <a:xfrm>
          <a:off x="2708413" y="23911891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95663</xdr:rowOff>
    </xdr:to>
    <xdr:sp macro="" textlink="">
      <xdr:nvSpPr>
        <xdr:cNvPr id="278" name="Text Box 2691"/>
        <xdr:cNvSpPr txBox="1">
          <a:spLocks noChangeArrowheads="1"/>
        </xdr:cNvSpPr>
      </xdr:nvSpPr>
      <xdr:spPr bwMode="auto">
        <a:xfrm>
          <a:off x="2708413" y="23911891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95663</xdr:rowOff>
    </xdr:to>
    <xdr:sp macro="" textlink="">
      <xdr:nvSpPr>
        <xdr:cNvPr id="279" name="Text Box 2692"/>
        <xdr:cNvSpPr txBox="1">
          <a:spLocks noChangeArrowheads="1"/>
        </xdr:cNvSpPr>
      </xdr:nvSpPr>
      <xdr:spPr bwMode="auto">
        <a:xfrm>
          <a:off x="2708413" y="23911891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95663</xdr:rowOff>
    </xdr:to>
    <xdr:sp macro="" textlink="">
      <xdr:nvSpPr>
        <xdr:cNvPr id="280" name="Text Box 2689"/>
        <xdr:cNvSpPr txBox="1">
          <a:spLocks noChangeArrowheads="1"/>
        </xdr:cNvSpPr>
      </xdr:nvSpPr>
      <xdr:spPr bwMode="auto">
        <a:xfrm>
          <a:off x="2708413" y="23911891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95663</xdr:rowOff>
    </xdr:to>
    <xdr:sp macro="" textlink="">
      <xdr:nvSpPr>
        <xdr:cNvPr id="281" name="Text Box 2690"/>
        <xdr:cNvSpPr txBox="1">
          <a:spLocks noChangeArrowheads="1"/>
        </xdr:cNvSpPr>
      </xdr:nvSpPr>
      <xdr:spPr bwMode="auto">
        <a:xfrm>
          <a:off x="2708413" y="23911891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95663</xdr:rowOff>
    </xdr:to>
    <xdr:sp macro="" textlink="">
      <xdr:nvSpPr>
        <xdr:cNvPr id="282" name="Text Box 2691"/>
        <xdr:cNvSpPr txBox="1">
          <a:spLocks noChangeArrowheads="1"/>
        </xdr:cNvSpPr>
      </xdr:nvSpPr>
      <xdr:spPr bwMode="auto">
        <a:xfrm>
          <a:off x="2708413" y="23911891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95663</xdr:rowOff>
    </xdr:to>
    <xdr:sp macro="" textlink="">
      <xdr:nvSpPr>
        <xdr:cNvPr id="283" name="Text Box 2692"/>
        <xdr:cNvSpPr txBox="1">
          <a:spLocks noChangeArrowheads="1"/>
        </xdr:cNvSpPr>
      </xdr:nvSpPr>
      <xdr:spPr bwMode="auto">
        <a:xfrm>
          <a:off x="2708413" y="23911891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12837</xdr:rowOff>
    </xdr:to>
    <xdr:sp macro="" textlink="">
      <xdr:nvSpPr>
        <xdr:cNvPr id="284" name="Text Box 2689"/>
        <xdr:cNvSpPr txBox="1">
          <a:spLocks noChangeArrowheads="1"/>
        </xdr:cNvSpPr>
      </xdr:nvSpPr>
      <xdr:spPr bwMode="auto">
        <a:xfrm>
          <a:off x="2708413" y="23911891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12837</xdr:rowOff>
    </xdr:to>
    <xdr:sp macro="" textlink="">
      <xdr:nvSpPr>
        <xdr:cNvPr id="285" name="Text Box 2690"/>
        <xdr:cNvSpPr txBox="1">
          <a:spLocks noChangeArrowheads="1"/>
        </xdr:cNvSpPr>
      </xdr:nvSpPr>
      <xdr:spPr bwMode="auto">
        <a:xfrm>
          <a:off x="2708413" y="23911891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12837</xdr:rowOff>
    </xdr:to>
    <xdr:sp macro="" textlink="">
      <xdr:nvSpPr>
        <xdr:cNvPr id="286" name="Text Box 2691"/>
        <xdr:cNvSpPr txBox="1">
          <a:spLocks noChangeArrowheads="1"/>
        </xdr:cNvSpPr>
      </xdr:nvSpPr>
      <xdr:spPr bwMode="auto">
        <a:xfrm>
          <a:off x="2708413" y="23911891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12837</xdr:rowOff>
    </xdr:to>
    <xdr:sp macro="" textlink="">
      <xdr:nvSpPr>
        <xdr:cNvPr id="287" name="Text Box 2692"/>
        <xdr:cNvSpPr txBox="1">
          <a:spLocks noChangeArrowheads="1"/>
        </xdr:cNvSpPr>
      </xdr:nvSpPr>
      <xdr:spPr bwMode="auto">
        <a:xfrm>
          <a:off x="2708413" y="23911891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12837</xdr:rowOff>
    </xdr:to>
    <xdr:sp macro="" textlink="">
      <xdr:nvSpPr>
        <xdr:cNvPr id="288" name="Text Box 2689"/>
        <xdr:cNvSpPr txBox="1">
          <a:spLocks noChangeArrowheads="1"/>
        </xdr:cNvSpPr>
      </xdr:nvSpPr>
      <xdr:spPr bwMode="auto">
        <a:xfrm>
          <a:off x="2708413" y="23911891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12837</xdr:rowOff>
    </xdr:to>
    <xdr:sp macro="" textlink="">
      <xdr:nvSpPr>
        <xdr:cNvPr id="289" name="Text Box 2690"/>
        <xdr:cNvSpPr txBox="1">
          <a:spLocks noChangeArrowheads="1"/>
        </xdr:cNvSpPr>
      </xdr:nvSpPr>
      <xdr:spPr bwMode="auto">
        <a:xfrm>
          <a:off x="2708413" y="23911891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12837</xdr:rowOff>
    </xdr:to>
    <xdr:sp macro="" textlink="">
      <xdr:nvSpPr>
        <xdr:cNvPr id="290" name="Text Box 2691"/>
        <xdr:cNvSpPr txBox="1">
          <a:spLocks noChangeArrowheads="1"/>
        </xdr:cNvSpPr>
      </xdr:nvSpPr>
      <xdr:spPr bwMode="auto">
        <a:xfrm>
          <a:off x="2708413" y="23911891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12837</xdr:rowOff>
    </xdr:to>
    <xdr:sp macro="" textlink="">
      <xdr:nvSpPr>
        <xdr:cNvPr id="291" name="Text Box 2692"/>
        <xdr:cNvSpPr txBox="1">
          <a:spLocks noChangeArrowheads="1"/>
        </xdr:cNvSpPr>
      </xdr:nvSpPr>
      <xdr:spPr bwMode="auto">
        <a:xfrm>
          <a:off x="2708413" y="23911891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87382</xdr:rowOff>
    </xdr:to>
    <xdr:sp macro="" textlink="">
      <xdr:nvSpPr>
        <xdr:cNvPr id="292" name="Text Box 2689"/>
        <xdr:cNvSpPr txBox="1">
          <a:spLocks noChangeArrowheads="1"/>
        </xdr:cNvSpPr>
      </xdr:nvSpPr>
      <xdr:spPr bwMode="auto">
        <a:xfrm>
          <a:off x="2708413" y="23332109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87382</xdr:rowOff>
    </xdr:to>
    <xdr:sp macro="" textlink="">
      <xdr:nvSpPr>
        <xdr:cNvPr id="293" name="Text Box 2690"/>
        <xdr:cNvSpPr txBox="1">
          <a:spLocks noChangeArrowheads="1"/>
        </xdr:cNvSpPr>
      </xdr:nvSpPr>
      <xdr:spPr bwMode="auto">
        <a:xfrm>
          <a:off x="2708413" y="23332109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87382</xdr:rowOff>
    </xdr:to>
    <xdr:sp macro="" textlink="">
      <xdr:nvSpPr>
        <xdr:cNvPr id="294" name="Text Box 2691"/>
        <xdr:cNvSpPr txBox="1">
          <a:spLocks noChangeArrowheads="1"/>
        </xdr:cNvSpPr>
      </xdr:nvSpPr>
      <xdr:spPr bwMode="auto">
        <a:xfrm>
          <a:off x="2708413" y="23332109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87382</xdr:rowOff>
    </xdr:to>
    <xdr:sp macro="" textlink="">
      <xdr:nvSpPr>
        <xdr:cNvPr id="295" name="Text Box 2692"/>
        <xdr:cNvSpPr txBox="1">
          <a:spLocks noChangeArrowheads="1"/>
        </xdr:cNvSpPr>
      </xdr:nvSpPr>
      <xdr:spPr bwMode="auto">
        <a:xfrm>
          <a:off x="2708413" y="23332109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87382</xdr:rowOff>
    </xdr:to>
    <xdr:sp macro="" textlink="">
      <xdr:nvSpPr>
        <xdr:cNvPr id="296" name="Text Box 2689"/>
        <xdr:cNvSpPr txBox="1">
          <a:spLocks noChangeArrowheads="1"/>
        </xdr:cNvSpPr>
      </xdr:nvSpPr>
      <xdr:spPr bwMode="auto">
        <a:xfrm>
          <a:off x="2708413" y="23332109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87382</xdr:rowOff>
    </xdr:to>
    <xdr:sp macro="" textlink="">
      <xdr:nvSpPr>
        <xdr:cNvPr id="297" name="Text Box 2690"/>
        <xdr:cNvSpPr txBox="1">
          <a:spLocks noChangeArrowheads="1"/>
        </xdr:cNvSpPr>
      </xdr:nvSpPr>
      <xdr:spPr bwMode="auto">
        <a:xfrm>
          <a:off x="2708413" y="23332109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87382</xdr:rowOff>
    </xdr:to>
    <xdr:sp macro="" textlink="">
      <xdr:nvSpPr>
        <xdr:cNvPr id="298" name="Text Box 2691"/>
        <xdr:cNvSpPr txBox="1">
          <a:spLocks noChangeArrowheads="1"/>
        </xdr:cNvSpPr>
      </xdr:nvSpPr>
      <xdr:spPr bwMode="auto">
        <a:xfrm>
          <a:off x="2708413" y="23332109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87382</xdr:rowOff>
    </xdr:to>
    <xdr:sp macro="" textlink="">
      <xdr:nvSpPr>
        <xdr:cNvPr id="299" name="Text Box 2692"/>
        <xdr:cNvSpPr txBox="1">
          <a:spLocks noChangeArrowheads="1"/>
        </xdr:cNvSpPr>
      </xdr:nvSpPr>
      <xdr:spPr bwMode="auto">
        <a:xfrm>
          <a:off x="2708413" y="23332109"/>
          <a:ext cx="76200" cy="60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4555</xdr:rowOff>
    </xdr:to>
    <xdr:sp macro="" textlink="">
      <xdr:nvSpPr>
        <xdr:cNvPr id="300" name="Text Box 2689"/>
        <xdr:cNvSpPr txBox="1">
          <a:spLocks noChangeArrowheads="1"/>
        </xdr:cNvSpPr>
      </xdr:nvSpPr>
      <xdr:spPr bwMode="auto">
        <a:xfrm>
          <a:off x="2708413" y="23332109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4555</xdr:rowOff>
    </xdr:to>
    <xdr:sp macro="" textlink="">
      <xdr:nvSpPr>
        <xdr:cNvPr id="301" name="Text Box 2690"/>
        <xdr:cNvSpPr txBox="1">
          <a:spLocks noChangeArrowheads="1"/>
        </xdr:cNvSpPr>
      </xdr:nvSpPr>
      <xdr:spPr bwMode="auto">
        <a:xfrm>
          <a:off x="2708413" y="23332109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4555</xdr:rowOff>
    </xdr:to>
    <xdr:sp macro="" textlink="">
      <xdr:nvSpPr>
        <xdr:cNvPr id="302" name="Text Box 2691"/>
        <xdr:cNvSpPr txBox="1">
          <a:spLocks noChangeArrowheads="1"/>
        </xdr:cNvSpPr>
      </xdr:nvSpPr>
      <xdr:spPr bwMode="auto">
        <a:xfrm>
          <a:off x="2708413" y="23332109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4555</xdr:rowOff>
    </xdr:to>
    <xdr:sp macro="" textlink="">
      <xdr:nvSpPr>
        <xdr:cNvPr id="303" name="Text Box 2692"/>
        <xdr:cNvSpPr txBox="1">
          <a:spLocks noChangeArrowheads="1"/>
        </xdr:cNvSpPr>
      </xdr:nvSpPr>
      <xdr:spPr bwMode="auto">
        <a:xfrm>
          <a:off x="2708413" y="23332109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4555</xdr:rowOff>
    </xdr:to>
    <xdr:sp macro="" textlink="">
      <xdr:nvSpPr>
        <xdr:cNvPr id="304" name="Text Box 2689"/>
        <xdr:cNvSpPr txBox="1">
          <a:spLocks noChangeArrowheads="1"/>
        </xdr:cNvSpPr>
      </xdr:nvSpPr>
      <xdr:spPr bwMode="auto">
        <a:xfrm>
          <a:off x="2708413" y="23332109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4555</xdr:rowOff>
    </xdr:to>
    <xdr:sp macro="" textlink="">
      <xdr:nvSpPr>
        <xdr:cNvPr id="305" name="Text Box 2690"/>
        <xdr:cNvSpPr txBox="1">
          <a:spLocks noChangeArrowheads="1"/>
        </xdr:cNvSpPr>
      </xdr:nvSpPr>
      <xdr:spPr bwMode="auto">
        <a:xfrm>
          <a:off x="2708413" y="23332109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4555</xdr:rowOff>
    </xdr:to>
    <xdr:sp macro="" textlink="">
      <xdr:nvSpPr>
        <xdr:cNvPr id="306" name="Text Box 2691"/>
        <xdr:cNvSpPr txBox="1">
          <a:spLocks noChangeArrowheads="1"/>
        </xdr:cNvSpPr>
      </xdr:nvSpPr>
      <xdr:spPr bwMode="auto">
        <a:xfrm>
          <a:off x="2708413" y="23332109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4555</xdr:rowOff>
    </xdr:to>
    <xdr:sp macro="" textlink="">
      <xdr:nvSpPr>
        <xdr:cNvPr id="307" name="Text Box 2692"/>
        <xdr:cNvSpPr txBox="1">
          <a:spLocks noChangeArrowheads="1"/>
        </xdr:cNvSpPr>
      </xdr:nvSpPr>
      <xdr:spPr bwMode="auto">
        <a:xfrm>
          <a:off x="2708413" y="23332109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4554</xdr:rowOff>
    </xdr:to>
    <xdr:sp macro="" textlink="">
      <xdr:nvSpPr>
        <xdr:cNvPr id="308" name="Text Box 2689"/>
        <xdr:cNvSpPr txBox="1">
          <a:spLocks noChangeArrowheads="1"/>
        </xdr:cNvSpPr>
      </xdr:nvSpPr>
      <xdr:spPr bwMode="auto">
        <a:xfrm>
          <a:off x="2708413" y="23911891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4554</xdr:rowOff>
    </xdr:to>
    <xdr:sp macro="" textlink="">
      <xdr:nvSpPr>
        <xdr:cNvPr id="309" name="Text Box 2690"/>
        <xdr:cNvSpPr txBox="1">
          <a:spLocks noChangeArrowheads="1"/>
        </xdr:cNvSpPr>
      </xdr:nvSpPr>
      <xdr:spPr bwMode="auto">
        <a:xfrm>
          <a:off x="2708413" y="23911891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4554</xdr:rowOff>
    </xdr:to>
    <xdr:sp macro="" textlink="">
      <xdr:nvSpPr>
        <xdr:cNvPr id="310" name="Text Box 2691"/>
        <xdr:cNvSpPr txBox="1">
          <a:spLocks noChangeArrowheads="1"/>
        </xdr:cNvSpPr>
      </xdr:nvSpPr>
      <xdr:spPr bwMode="auto">
        <a:xfrm>
          <a:off x="2708413" y="23911891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4554</xdr:rowOff>
    </xdr:to>
    <xdr:sp macro="" textlink="">
      <xdr:nvSpPr>
        <xdr:cNvPr id="311" name="Text Box 2692"/>
        <xdr:cNvSpPr txBox="1">
          <a:spLocks noChangeArrowheads="1"/>
        </xdr:cNvSpPr>
      </xdr:nvSpPr>
      <xdr:spPr bwMode="auto">
        <a:xfrm>
          <a:off x="2708413" y="23911891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4554</xdr:rowOff>
    </xdr:to>
    <xdr:sp macro="" textlink="">
      <xdr:nvSpPr>
        <xdr:cNvPr id="312" name="Text Box 2689"/>
        <xdr:cNvSpPr txBox="1">
          <a:spLocks noChangeArrowheads="1"/>
        </xdr:cNvSpPr>
      </xdr:nvSpPr>
      <xdr:spPr bwMode="auto">
        <a:xfrm>
          <a:off x="2708413" y="23911891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4554</xdr:rowOff>
    </xdr:to>
    <xdr:sp macro="" textlink="">
      <xdr:nvSpPr>
        <xdr:cNvPr id="313" name="Text Box 2690"/>
        <xdr:cNvSpPr txBox="1">
          <a:spLocks noChangeArrowheads="1"/>
        </xdr:cNvSpPr>
      </xdr:nvSpPr>
      <xdr:spPr bwMode="auto">
        <a:xfrm>
          <a:off x="2708413" y="23911891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4554</xdr:rowOff>
    </xdr:to>
    <xdr:sp macro="" textlink="">
      <xdr:nvSpPr>
        <xdr:cNvPr id="314" name="Text Box 2691"/>
        <xdr:cNvSpPr txBox="1">
          <a:spLocks noChangeArrowheads="1"/>
        </xdr:cNvSpPr>
      </xdr:nvSpPr>
      <xdr:spPr bwMode="auto">
        <a:xfrm>
          <a:off x="2708413" y="23911891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4554</xdr:rowOff>
    </xdr:to>
    <xdr:sp macro="" textlink="">
      <xdr:nvSpPr>
        <xdr:cNvPr id="315" name="Text Box 2692"/>
        <xdr:cNvSpPr txBox="1">
          <a:spLocks noChangeArrowheads="1"/>
        </xdr:cNvSpPr>
      </xdr:nvSpPr>
      <xdr:spPr bwMode="auto">
        <a:xfrm>
          <a:off x="2708413" y="23911891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79094</xdr:rowOff>
    </xdr:to>
    <xdr:sp macro="" textlink="">
      <xdr:nvSpPr>
        <xdr:cNvPr id="316" name="Text Box 2689"/>
        <xdr:cNvSpPr txBox="1">
          <a:spLocks noChangeArrowheads="1"/>
        </xdr:cNvSpPr>
      </xdr:nvSpPr>
      <xdr:spPr bwMode="auto">
        <a:xfrm>
          <a:off x="2708413" y="2391189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79094</xdr:rowOff>
    </xdr:to>
    <xdr:sp macro="" textlink="">
      <xdr:nvSpPr>
        <xdr:cNvPr id="317" name="Text Box 2690"/>
        <xdr:cNvSpPr txBox="1">
          <a:spLocks noChangeArrowheads="1"/>
        </xdr:cNvSpPr>
      </xdr:nvSpPr>
      <xdr:spPr bwMode="auto">
        <a:xfrm>
          <a:off x="2708413" y="2391189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79094</xdr:rowOff>
    </xdr:to>
    <xdr:sp macro="" textlink="">
      <xdr:nvSpPr>
        <xdr:cNvPr id="318" name="Text Box 2691"/>
        <xdr:cNvSpPr txBox="1">
          <a:spLocks noChangeArrowheads="1"/>
        </xdr:cNvSpPr>
      </xdr:nvSpPr>
      <xdr:spPr bwMode="auto">
        <a:xfrm>
          <a:off x="2708413" y="2391189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79094</xdr:rowOff>
    </xdr:to>
    <xdr:sp macro="" textlink="">
      <xdr:nvSpPr>
        <xdr:cNvPr id="319" name="Text Box 2692"/>
        <xdr:cNvSpPr txBox="1">
          <a:spLocks noChangeArrowheads="1"/>
        </xdr:cNvSpPr>
      </xdr:nvSpPr>
      <xdr:spPr bwMode="auto">
        <a:xfrm>
          <a:off x="2708413" y="2391189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79094</xdr:rowOff>
    </xdr:to>
    <xdr:sp macro="" textlink="">
      <xdr:nvSpPr>
        <xdr:cNvPr id="320" name="Text Box 2689"/>
        <xdr:cNvSpPr txBox="1">
          <a:spLocks noChangeArrowheads="1"/>
        </xdr:cNvSpPr>
      </xdr:nvSpPr>
      <xdr:spPr bwMode="auto">
        <a:xfrm>
          <a:off x="2708413" y="2391189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79094</xdr:rowOff>
    </xdr:to>
    <xdr:sp macro="" textlink="">
      <xdr:nvSpPr>
        <xdr:cNvPr id="321" name="Text Box 2690"/>
        <xdr:cNvSpPr txBox="1">
          <a:spLocks noChangeArrowheads="1"/>
        </xdr:cNvSpPr>
      </xdr:nvSpPr>
      <xdr:spPr bwMode="auto">
        <a:xfrm>
          <a:off x="2708413" y="2391189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79094</xdr:rowOff>
    </xdr:to>
    <xdr:sp macro="" textlink="">
      <xdr:nvSpPr>
        <xdr:cNvPr id="322" name="Text Box 2691"/>
        <xdr:cNvSpPr txBox="1">
          <a:spLocks noChangeArrowheads="1"/>
        </xdr:cNvSpPr>
      </xdr:nvSpPr>
      <xdr:spPr bwMode="auto">
        <a:xfrm>
          <a:off x="2708413" y="2391189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79094</xdr:rowOff>
    </xdr:to>
    <xdr:sp macro="" textlink="">
      <xdr:nvSpPr>
        <xdr:cNvPr id="323" name="Text Box 2692"/>
        <xdr:cNvSpPr txBox="1">
          <a:spLocks noChangeArrowheads="1"/>
        </xdr:cNvSpPr>
      </xdr:nvSpPr>
      <xdr:spPr bwMode="auto">
        <a:xfrm>
          <a:off x="2708413" y="2391189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79094</xdr:rowOff>
    </xdr:to>
    <xdr:sp macro="" textlink="">
      <xdr:nvSpPr>
        <xdr:cNvPr id="324" name="Text Box 2689"/>
        <xdr:cNvSpPr txBox="1">
          <a:spLocks noChangeArrowheads="1"/>
        </xdr:cNvSpPr>
      </xdr:nvSpPr>
      <xdr:spPr bwMode="auto">
        <a:xfrm>
          <a:off x="2708413" y="2391189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79094</xdr:rowOff>
    </xdr:to>
    <xdr:sp macro="" textlink="">
      <xdr:nvSpPr>
        <xdr:cNvPr id="325" name="Text Box 2690"/>
        <xdr:cNvSpPr txBox="1">
          <a:spLocks noChangeArrowheads="1"/>
        </xdr:cNvSpPr>
      </xdr:nvSpPr>
      <xdr:spPr bwMode="auto">
        <a:xfrm>
          <a:off x="2708413" y="2391189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79094</xdr:rowOff>
    </xdr:to>
    <xdr:sp macro="" textlink="">
      <xdr:nvSpPr>
        <xdr:cNvPr id="326" name="Text Box 2691"/>
        <xdr:cNvSpPr txBox="1">
          <a:spLocks noChangeArrowheads="1"/>
        </xdr:cNvSpPr>
      </xdr:nvSpPr>
      <xdr:spPr bwMode="auto">
        <a:xfrm>
          <a:off x="2708413" y="2391189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79094</xdr:rowOff>
    </xdr:to>
    <xdr:sp macro="" textlink="">
      <xdr:nvSpPr>
        <xdr:cNvPr id="327" name="Text Box 2692"/>
        <xdr:cNvSpPr txBox="1">
          <a:spLocks noChangeArrowheads="1"/>
        </xdr:cNvSpPr>
      </xdr:nvSpPr>
      <xdr:spPr bwMode="auto">
        <a:xfrm>
          <a:off x="2708413" y="2391189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79094</xdr:rowOff>
    </xdr:to>
    <xdr:sp macro="" textlink="">
      <xdr:nvSpPr>
        <xdr:cNvPr id="328" name="Text Box 2689"/>
        <xdr:cNvSpPr txBox="1">
          <a:spLocks noChangeArrowheads="1"/>
        </xdr:cNvSpPr>
      </xdr:nvSpPr>
      <xdr:spPr bwMode="auto">
        <a:xfrm>
          <a:off x="2708413" y="2391189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79094</xdr:rowOff>
    </xdr:to>
    <xdr:sp macro="" textlink="">
      <xdr:nvSpPr>
        <xdr:cNvPr id="329" name="Text Box 2690"/>
        <xdr:cNvSpPr txBox="1">
          <a:spLocks noChangeArrowheads="1"/>
        </xdr:cNvSpPr>
      </xdr:nvSpPr>
      <xdr:spPr bwMode="auto">
        <a:xfrm>
          <a:off x="2708413" y="2391189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79094</xdr:rowOff>
    </xdr:to>
    <xdr:sp macro="" textlink="">
      <xdr:nvSpPr>
        <xdr:cNvPr id="330" name="Text Box 2691"/>
        <xdr:cNvSpPr txBox="1">
          <a:spLocks noChangeArrowheads="1"/>
        </xdr:cNvSpPr>
      </xdr:nvSpPr>
      <xdr:spPr bwMode="auto">
        <a:xfrm>
          <a:off x="2708413" y="2391189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79094</xdr:rowOff>
    </xdr:to>
    <xdr:sp macro="" textlink="">
      <xdr:nvSpPr>
        <xdr:cNvPr id="331" name="Text Box 2692"/>
        <xdr:cNvSpPr txBox="1">
          <a:spLocks noChangeArrowheads="1"/>
        </xdr:cNvSpPr>
      </xdr:nvSpPr>
      <xdr:spPr bwMode="auto">
        <a:xfrm>
          <a:off x="2708413" y="2391189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45967</xdr:rowOff>
    </xdr:to>
    <xdr:sp macro="" textlink="">
      <xdr:nvSpPr>
        <xdr:cNvPr id="332" name="Text Box 2689"/>
        <xdr:cNvSpPr txBox="1">
          <a:spLocks noChangeArrowheads="1"/>
        </xdr:cNvSpPr>
      </xdr:nvSpPr>
      <xdr:spPr bwMode="auto">
        <a:xfrm>
          <a:off x="2708413" y="23911891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45967</xdr:rowOff>
    </xdr:to>
    <xdr:sp macro="" textlink="">
      <xdr:nvSpPr>
        <xdr:cNvPr id="333" name="Text Box 2690"/>
        <xdr:cNvSpPr txBox="1">
          <a:spLocks noChangeArrowheads="1"/>
        </xdr:cNvSpPr>
      </xdr:nvSpPr>
      <xdr:spPr bwMode="auto">
        <a:xfrm>
          <a:off x="2708413" y="23911891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45967</xdr:rowOff>
    </xdr:to>
    <xdr:sp macro="" textlink="">
      <xdr:nvSpPr>
        <xdr:cNvPr id="334" name="Text Box 2691"/>
        <xdr:cNvSpPr txBox="1">
          <a:spLocks noChangeArrowheads="1"/>
        </xdr:cNvSpPr>
      </xdr:nvSpPr>
      <xdr:spPr bwMode="auto">
        <a:xfrm>
          <a:off x="2708413" y="23911891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45967</xdr:rowOff>
    </xdr:to>
    <xdr:sp macro="" textlink="">
      <xdr:nvSpPr>
        <xdr:cNvPr id="335" name="Text Box 2692"/>
        <xdr:cNvSpPr txBox="1">
          <a:spLocks noChangeArrowheads="1"/>
        </xdr:cNvSpPr>
      </xdr:nvSpPr>
      <xdr:spPr bwMode="auto">
        <a:xfrm>
          <a:off x="2708413" y="23911891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45967</xdr:rowOff>
    </xdr:to>
    <xdr:sp macro="" textlink="">
      <xdr:nvSpPr>
        <xdr:cNvPr id="336" name="Text Box 2689"/>
        <xdr:cNvSpPr txBox="1">
          <a:spLocks noChangeArrowheads="1"/>
        </xdr:cNvSpPr>
      </xdr:nvSpPr>
      <xdr:spPr bwMode="auto">
        <a:xfrm>
          <a:off x="2708413" y="23911891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45967</xdr:rowOff>
    </xdr:to>
    <xdr:sp macro="" textlink="">
      <xdr:nvSpPr>
        <xdr:cNvPr id="337" name="Text Box 2690"/>
        <xdr:cNvSpPr txBox="1">
          <a:spLocks noChangeArrowheads="1"/>
        </xdr:cNvSpPr>
      </xdr:nvSpPr>
      <xdr:spPr bwMode="auto">
        <a:xfrm>
          <a:off x="2708413" y="23911891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45967</xdr:rowOff>
    </xdr:to>
    <xdr:sp macro="" textlink="">
      <xdr:nvSpPr>
        <xdr:cNvPr id="338" name="Text Box 2691"/>
        <xdr:cNvSpPr txBox="1">
          <a:spLocks noChangeArrowheads="1"/>
        </xdr:cNvSpPr>
      </xdr:nvSpPr>
      <xdr:spPr bwMode="auto">
        <a:xfrm>
          <a:off x="2708413" y="23911891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45967</xdr:rowOff>
    </xdr:to>
    <xdr:sp macro="" textlink="">
      <xdr:nvSpPr>
        <xdr:cNvPr id="339" name="Text Box 2692"/>
        <xdr:cNvSpPr txBox="1">
          <a:spLocks noChangeArrowheads="1"/>
        </xdr:cNvSpPr>
      </xdr:nvSpPr>
      <xdr:spPr bwMode="auto">
        <a:xfrm>
          <a:off x="2708413" y="23911891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83</xdr:row>
      <xdr:rowOff>4555</xdr:rowOff>
    </xdr:to>
    <xdr:sp macro="" textlink="">
      <xdr:nvSpPr>
        <xdr:cNvPr id="340" name="Text Box 2689"/>
        <xdr:cNvSpPr txBox="1">
          <a:spLocks noChangeArrowheads="1"/>
        </xdr:cNvSpPr>
      </xdr:nvSpPr>
      <xdr:spPr bwMode="auto">
        <a:xfrm>
          <a:off x="2708413" y="22545261"/>
          <a:ext cx="76200" cy="219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83</xdr:row>
      <xdr:rowOff>4555</xdr:rowOff>
    </xdr:to>
    <xdr:sp macro="" textlink="">
      <xdr:nvSpPr>
        <xdr:cNvPr id="341" name="Text Box 2690"/>
        <xdr:cNvSpPr txBox="1">
          <a:spLocks noChangeArrowheads="1"/>
        </xdr:cNvSpPr>
      </xdr:nvSpPr>
      <xdr:spPr bwMode="auto">
        <a:xfrm>
          <a:off x="2708413" y="22545261"/>
          <a:ext cx="76200" cy="219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83</xdr:row>
      <xdr:rowOff>4555</xdr:rowOff>
    </xdr:to>
    <xdr:sp macro="" textlink="">
      <xdr:nvSpPr>
        <xdr:cNvPr id="342" name="Text Box 2691"/>
        <xdr:cNvSpPr txBox="1">
          <a:spLocks noChangeArrowheads="1"/>
        </xdr:cNvSpPr>
      </xdr:nvSpPr>
      <xdr:spPr bwMode="auto">
        <a:xfrm>
          <a:off x="2708413" y="22545261"/>
          <a:ext cx="76200" cy="219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83</xdr:row>
      <xdr:rowOff>4555</xdr:rowOff>
    </xdr:to>
    <xdr:sp macro="" textlink="">
      <xdr:nvSpPr>
        <xdr:cNvPr id="343" name="Text Box 2692"/>
        <xdr:cNvSpPr txBox="1">
          <a:spLocks noChangeArrowheads="1"/>
        </xdr:cNvSpPr>
      </xdr:nvSpPr>
      <xdr:spPr bwMode="auto">
        <a:xfrm>
          <a:off x="2708413" y="22545261"/>
          <a:ext cx="76200" cy="219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83</xdr:row>
      <xdr:rowOff>4555</xdr:rowOff>
    </xdr:to>
    <xdr:sp macro="" textlink="">
      <xdr:nvSpPr>
        <xdr:cNvPr id="344" name="Text Box 2689"/>
        <xdr:cNvSpPr txBox="1">
          <a:spLocks noChangeArrowheads="1"/>
        </xdr:cNvSpPr>
      </xdr:nvSpPr>
      <xdr:spPr bwMode="auto">
        <a:xfrm>
          <a:off x="2708413" y="22545261"/>
          <a:ext cx="76200" cy="219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83</xdr:row>
      <xdr:rowOff>4555</xdr:rowOff>
    </xdr:to>
    <xdr:sp macro="" textlink="">
      <xdr:nvSpPr>
        <xdr:cNvPr id="345" name="Text Box 2690"/>
        <xdr:cNvSpPr txBox="1">
          <a:spLocks noChangeArrowheads="1"/>
        </xdr:cNvSpPr>
      </xdr:nvSpPr>
      <xdr:spPr bwMode="auto">
        <a:xfrm>
          <a:off x="2708413" y="22545261"/>
          <a:ext cx="76200" cy="219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83</xdr:row>
      <xdr:rowOff>4555</xdr:rowOff>
    </xdr:to>
    <xdr:sp macro="" textlink="">
      <xdr:nvSpPr>
        <xdr:cNvPr id="346" name="Text Box 2691"/>
        <xdr:cNvSpPr txBox="1">
          <a:spLocks noChangeArrowheads="1"/>
        </xdr:cNvSpPr>
      </xdr:nvSpPr>
      <xdr:spPr bwMode="auto">
        <a:xfrm>
          <a:off x="2708413" y="22545261"/>
          <a:ext cx="76200" cy="219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83</xdr:row>
      <xdr:rowOff>4555</xdr:rowOff>
    </xdr:to>
    <xdr:sp macro="" textlink="">
      <xdr:nvSpPr>
        <xdr:cNvPr id="347" name="Text Box 2692"/>
        <xdr:cNvSpPr txBox="1">
          <a:spLocks noChangeArrowheads="1"/>
        </xdr:cNvSpPr>
      </xdr:nvSpPr>
      <xdr:spPr bwMode="auto">
        <a:xfrm>
          <a:off x="2708413" y="22545261"/>
          <a:ext cx="76200" cy="219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76200</xdr:colOff>
      <xdr:row>97</xdr:row>
      <xdr:rowOff>4555</xdr:rowOff>
    </xdr:to>
    <xdr:sp macro="" textlink="">
      <xdr:nvSpPr>
        <xdr:cNvPr id="348" name="Text Box 2689"/>
        <xdr:cNvSpPr txBox="1">
          <a:spLocks noChangeArrowheads="1"/>
        </xdr:cNvSpPr>
      </xdr:nvSpPr>
      <xdr:spPr bwMode="auto">
        <a:xfrm>
          <a:off x="2708413" y="28492174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76200</xdr:colOff>
      <xdr:row>97</xdr:row>
      <xdr:rowOff>4555</xdr:rowOff>
    </xdr:to>
    <xdr:sp macro="" textlink="">
      <xdr:nvSpPr>
        <xdr:cNvPr id="349" name="Text Box 2690"/>
        <xdr:cNvSpPr txBox="1">
          <a:spLocks noChangeArrowheads="1"/>
        </xdr:cNvSpPr>
      </xdr:nvSpPr>
      <xdr:spPr bwMode="auto">
        <a:xfrm>
          <a:off x="2708413" y="28492174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76200</xdr:colOff>
      <xdr:row>97</xdr:row>
      <xdr:rowOff>4555</xdr:rowOff>
    </xdr:to>
    <xdr:sp macro="" textlink="">
      <xdr:nvSpPr>
        <xdr:cNvPr id="350" name="Text Box 2691"/>
        <xdr:cNvSpPr txBox="1">
          <a:spLocks noChangeArrowheads="1"/>
        </xdr:cNvSpPr>
      </xdr:nvSpPr>
      <xdr:spPr bwMode="auto">
        <a:xfrm>
          <a:off x="2708413" y="28492174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76200</xdr:colOff>
      <xdr:row>97</xdr:row>
      <xdr:rowOff>4555</xdr:rowOff>
    </xdr:to>
    <xdr:sp macro="" textlink="">
      <xdr:nvSpPr>
        <xdr:cNvPr id="351" name="Text Box 2692"/>
        <xdr:cNvSpPr txBox="1">
          <a:spLocks noChangeArrowheads="1"/>
        </xdr:cNvSpPr>
      </xdr:nvSpPr>
      <xdr:spPr bwMode="auto">
        <a:xfrm>
          <a:off x="2708413" y="28492174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76200</xdr:colOff>
      <xdr:row>97</xdr:row>
      <xdr:rowOff>4555</xdr:rowOff>
    </xdr:to>
    <xdr:sp macro="" textlink="">
      <xdr:nvSpPr>
        <xdr:cNvPr id="352" name="Text Box 2689"/>
        <xdr:cNvSpPr txBox="1">
          <a:spLocks noChangeArrowheads="1"/>
        </xdr:cNvSpPr>
      </xdr:nvSpPr>
      <xdr:spPr bwMode="auto">
        <a:xfrm>
          <a:off x="2708413" y="28492174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76200</xdr:colOff>
      <xdr:row>97</xdr:row>
      <xdr:rowOff>4555</xdr:rowOff>
    </xdr:to>
    <xdr:sp macro="" textlink="">
      <xdr:nvSpPr>
        <xdr:cNvPr id="353" name="Text Box 2690"/>
        <xdr:cNvSpPr txBox="1">
          <a:spLocks noChangeArrowheads="1"/>
        </xdr:cNvSpPr>
      </xdr:nvSpPr>
      <xdr:spPr bwMode="auto">
        <a:xfrm>
          <a:off x="2708413" y="28492174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76200</xdr:colOff>
      <xdr:row>97</xdr:row>
      <xdr:rowOff>4555</xdr:rowOff>
    </xdr:to>
    <xdr:sp macro="" textlink="">
      <xdr:nvSpPr>
        <xdr:cNvPr id="354" name="Text Box 2691"/>
        <xdr:cNvSpPr txBox="1">
          <a:spLocks noChangeArrowheads="1"/>
        </xdr:cNvSpPr>
      </xdr:nvSpPr>
      <xdr:spPr bwMode="auto">
        <a:xfrm>
          <a:off x="2708413" y="28492174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76200</xdr:colOff>
      <xdr:row>97</xdr:row>
      <xdr:rowOff>4555</xdr:rowOff>
    </xdr:to>
    <xdr:sp macro="" textlink="">
      <xdr:nvSpPr>
        <xdr:cNvPr id="355" name="Text Box 2692"/>
        <xdr:cNvSpPr txBox="1">
          <a:spLocks noChangeArrowheads="1"/>
        </xdr:cNvSpPr>
      </xdr:nvSpPr>
      <xdr:spPr bwMode="auto">
        <a:xfrm>
          <a:off x="2708413" y="28492174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120511</xdr:rowOff>
    </xdr:to>
    <xdr:sp macro="" textlink="">
      <xdr:nvSpPr>
        <xdr:cNvPr id="356" name="Text Box 2689"/>
        <xdr:cNvSpPr txBox="1">
          <a:spLocks noChangeArrowheads="1"/>
        </xdr:cNvSpPr>
      </xdr:nvSpPr>
      <xdr:spPr bwMode="auto">
        <a:xfrm>
          <a:off x="2708413" y="29759413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120511</xdr:rowOff>
    </xdr:to>
    <xdr:sp macro="" textlink="">
      <xdr:nvSpPr>
        <xdr:cNvPr id="357" name="Text Box 2690"/>
        <xdr:cNvSpPr txBox="1">
          <a:spLocks noChangeArrowheads="1"/>
        </xdr:cNvSpPr>
      </xdr:nvSpPr>
      <xdr:spPr bwMode="auto">
        <a:xfrm>
          <a:off x="2708413" y="29759413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120511</xdr:rowOff>
    </xdr:to>
    <xdr:sp macro="" textlink="">
      <xdr:nvSpPr>
        <xdr:cNvPr id="358" name="Text Box 2691"/>
        <xdr:cNvSpPr txBox="1">
          <a:spLocks noChangeArrowheads="1"/>
        </xdr:cNvSpPr>
      </xdr:nvSpPr>
      <xdr:spPr bwMode="auto">
        <a:xfrm>
          <a:off x="2708413" y="29759413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120511</xdr:rowOff>
    </xdr:to>
    <xdr:sp macro="" textlink="">
      <xdr:nvSpPr>
        <xdr:cNvPr id="359" name="Text Box 2692"/>
        <xdr:cNvSpPr txBox="1">
          <a:spLocks noChangeArrowheads="1"/>
        </xdr:cNvSpPr>
      </xdr:nvSpPr>
      <xdr:spPr bwMode="auto">
        <a:xfrm>
          <a:off x="2708413" y="29759413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120511</xdr:rowOff>
    </xdr:to>
    <xdr:sp macro="" textlink="">
      <xdr:nvSpPr>
        <xdr:cNvPr id="360" name="Text Box 2689"/>
        <xdr:cNvSpPr txBox="1">
          <a:spLocks noChangeArrowheads="1"/>
        </xdr:cNvSpPr>
      </xdr:nvSpPr>
      <xdr:spPr bwMode="auto">
        <a:xfrm>
          <a:off x="2708413" y="29759413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120511</xdr:rowOff>
    </xdr:to>
    <xdr:sp macro="" textlink="">
      <xdr:nvSpPr>
        <xdr:cNvPr id="361" name="Text Box 2690"/>
        <xdr:cNvSpPr txBox="1">
          <a:spLocks noChangeArrowheads="1"/>
        </xdr:cNvSpPr>
      </xdr:nvSpPr>
      <xdr:spPr bwMode="auto">
        <a:xfrm>
          <a:off x="2708413" y="29759413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120511</xdr:rowOff>
    </xdr:to>
    <xdr:sp macro="" textlink="">
      <xdr:nvSpPr>
        <xdr:cNvPr id="362" name="Text Box 2691"/>
        <xdr:cNvSpPr txBox="1">
          <a:spLocks noChangeArrowheads="1"/>
        </xdr:cNvSpPr>
      </xdr:nvSpPr>
      <xdr:spPr bwMode="auto">
        <a:xfrm>
          <a:off x="2708413" y="29759413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120511</xdr:rowOff>
    </xdr:to>
    <xdr:sp macro="" textlink="">
      <xdr:nvSpPr>
        <xdr:cNvPr id="363" name="Text Box 2692"/>
        <xdr:cNvSpPr txBox="1">
          <a:spLocks noChangeArrowheads="1"/>
        </xdr:cNvSpPr>
      </xdr:nvSpPr>
      <xdr:spPr bwMode="auto">
        <a:xfrm>
          <a:off x="2708413" y="29759413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37685</xdr:rowOff>
    </xdr:to>
    <xdr:sp macro="" textlink="">
      <xdr:nvSpPr>
        <xdr:cNvPr id="364" name="Text Box 2689"/>
        <xdr:cNvSpPr txBox="1">
          <a:spLocks noChangeArrowheads="1"/>
        </xdr:cNvSpPr>
      </xdr:nvSpPr>
      <xdr:spPr bwMode="auto">
        <a:xfrm>
          <a:off x="2708413" y="29759413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37685</xdr:rowOff>
    </xdr:to>
    <xdr:sp macro="" textlink="">
      <xdr:nvSpPr>
        <xdr:cNvPr id="365" name="Text Box 2690"/>
        <xdr:cNvSpPr txBox="1">
          <a:spLocks noChangeArrowheads="1"/>
        </xdr:cNvSpPr>
      </xdr:nvSpPr>
      <xdr:spPr bwMode="auto">
        <a:xfrm>
          <a:off x="2708413" y="29759413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37685</xdr:rowOff>
    </xdr:to>
    <xdr:sp macro="" textlink="">
      <xdr:nvSpPr>
        <xdr:cNvPr id="366" name="Text Box 2691"/>
        <xdr:cNvSpPr txBox="1">
          <a:spLocks noChangeArrowheads="1"/>
        </xdr:cNvSpPr>
      </xdr:nvSpPr>
      <xdr:spPr bwMode="auto">
        <a:xfrm>
          <a:off x="2708413" y="29759413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37685</xdr:rowOff>
    </xdr:to>
    <xdr:sp macro="" textlink="">
      <xdr:nvSpPr>
        <xdr:cNvPr id="367" name="Text Box 2692"/>
        <xdr:cNvSpPr txBox="1">
          <a:spLocks noChangeArrowheads="1"/>
        </xdr:cNvSpPr>
      </xdr:nvSpPr>
      <xdr:spPr bwMode="auto">
        <a:xfrm>
          <a:off x="2708413" y="29759413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37685</xdr:rowOff>
    </xdr:to>
    <xdr:sp macro="" textlink="">
      <xdr:nvSpPr>
        <xdr:cNvPr id="368" name="Text Box 2689"/>
        <xdr:cNvSpPr txBox="1">
          <a:spLocks noChangeArrowheads="1"/>
        </xdr:cNvSpPr>
      </xdr:nvSpPr>
      <xdr:spPr bwMode="auto">
        <a:xfrm>
          <a:off x="2708413" y="29759413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37685</xdr:rowOff>
    </xdr:to>
    <xdr:sp macro="" textlink="">
      <xdr:nvSpPr>
        <xdr:cNvPr id="369" name="Text Box 2690"/>
        <xdr:cNvSpPr txBox="1">
          <a:spLocks noChangeArrowheads="1"/>
        </xdr:cNvSpPr>
      </xdr:nvSpPr>
      <xdr:spPr bwMode="auto">
        <a:xfrm>
          <a:off x="2708413" y="29759413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37685</xdr:rowOff>
    </xdr:to>
    <xdr:sp macro="" textlink="">
      <xdr:nvSpPr>
        <xdr:cNvPr id="370" name="Text Box 2691"/>
        <xdr:cNvSpPr txBox="1">
          <a:spLocks noChangeArrowheads="1"/>
        </xdr:cNvSpPr>
      </xdr:nvSpPr>
      <xdr:spPr bwMode="auto">
        <a:xfrm>
          <a:off x="2708413" y="29759413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37685</xdr:rowOff>
    </xdr:to>
    <xdr:sp macro="" textlink="">
      <xdr:nvSpPr>
        <xdr:cNvPr id="371" name="Text Box 2692"/>
        <xdr:cNvSpPr txBox="1">
          <a:spLocks noChangeArrowheads="1"/>
        </xdr:cNvSpPr>
      </xdr:nvSpPr>
      <xdr:spPr bwMode="auto">
        <a:xfrm>
          <a:off x="2708413" y="29759413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76200</xdr:colOff>
      <xdr:row>100</xdr:row>
      <xdr:rowOff>153643</xdr:rowOff>
    </xdr:to>
    <xdr:sp macro="" textlink="">
      <xdr:nvSpPr>
        <xdr:cNvPr id="372" name="Text Box 2689"/>
        <xdr:cNvSpPr txBox="1">
          <a:spLocks noChangeArrowheads="1"/>
        </xdr:cNvSpPr>
      </xdr:nvSpPr>
      <xdr:spPr bwMode="auto">
        <a:xfrm>
          <a:off x="2708413" y="29245891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76200</xdr:colOff>
      <xdr:row>100</xdr:row>
      <xdr:rowOff>153643</xdr:rowOff>
    </xdr:to>
    <xdr:sp macro="" textlink="">
      <xdr:nvSpPr>
        <xdr:cNvPr id="373" name="Text Box 2690"/>
        <xdr:cNvSpPr txBox="1">
          <a:spLocks noChangeArrowheads="1"/>
        </xdr:cNvSpPr>
      </xdr:nvSpPr>
      <xdr:spPr bwMode="auto">
        <a:xfrm>
          <a:off x="2708413" y="29245891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76200</xdr:colOff>
      <xdr:row>100</xdr:row>
      <xdr:rowOff>153643</xdr:rowOff>
    </xdr:to>
    <xdr:sp macro="" textlink="">
      <xdr:nvSpPr>
        <xdr:cNvPr id="374" name="Text Box 2691"/>
        <xdr:cNvSpPr txBox="1">
          <a:spLocks noChangeArrowheads="1"/>
        </xdr:cNvSpPr>
      </xdr:nvSpPr>
      <xdr:spPr bwMode="auto">
        <a:xfrm>
          <a:off x="2708413" y="29245891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76200</xdr:colOff>
      <xdr:row>100</xdr:row>
      <xdr:rowOff>153643</xdr:rowOff>
    </xdr:to>
    <xdr:sp macro="" textlink="">
      <xdr:nvSpPr>
        <xdr:cNvPr id="375" name="Text Box 2692"/>
        <xdr:cNvSpPr txBox="1">
          <a:spLocks noChangeArrowheads="1"/>
        </xdr:cNvSpPr>
      </xdr:nvSpPr>
      <xdr:spPr bwMode="auto">
        <a:xfrm>
          <a:off x="2708413" y="29245891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76200</xdr:colOff>
      <xdr:row>100</xdr:row>
      <xdr:rowOff>153643</xdr:rowOff>
    </xdr:to>
    <xdr:sp macro="" textlink="">
      <xdr:nvSpPr>
        <xdr:cNvPr id="376" name="Text Box 2689"/>
        <xdr:cNvSpPr txBox="1">
          <a:spLocks noChangeArrowheads="1"/>
        </xdr:cNvSpPr>
      </xdr:nvSpPr>
      <xdr:spPr bwMode="auto">
        <a:xfrm>
          <a:off x="2708413" y="29245891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76200</xdr:colOff>
      <xdr:row>100</xdr:row>
      <xdr:rowOff>153643</xdr:rowOff>
    </xdr:to>
    <xdr:sp macro="" textlink="">
      <xdr:nvSpPr>
        <xdr:cNvPr id="377" name="Text Box 2690"/>
        <xdr:cNvSpPr txBox="1">
          <a:spLocks noChangeArrowheads="1"/>
        </xdr:cNvSpPr>
      </xdr:nvSpPr>
      <xdr:spPr bwMode="auto">
        <a:xfrm>
          <a:off x="2708413" y="29245891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76200</xdr:colOff>
      <xdr:row>100</xdr:row>
      <xdr:rowOff>153643</xdr:rowOff>
    </xdr:to>
    <xdr:sp macro="" textlink="">
      <xdr:nvSpPr>
        <xdr:cNvPr id="378" name="Text Box 2691"/>
        <xdr:cNvSpPr txBox="1">
          <a:spLocks noChangeArrowheads="1"/>
        </xdr:cNvSpPr>
      </xdr:nvSpPr>
      <xdr:spPr bwMode="auto">
        <a:xfrm>
          <a:off x="2708413" y="29245891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76200</xdr:colOff>
      <xdr:row>100</xdr:row>
      <xdr:rowOff>153643</xdr:rowOff>
    </xdr:to>
    <xdr:sp macro="" textlink="">
      <xdr:nvSpPr>
        <xdr:cNvPr id="379" name="Text Box 2692"/>
        <xdr:cNvSpPr txBox="1">
          <a:spLocks noChangeArrowheads="1"/>
        </xdr:cNvSpPr>
      </xdr:nvSpPr>
      <xdr:spPr bwMode="auto">
        <a:xfrm>
          <a:off x="2708413" y="29245891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76200</xdr:colOff>
      <xdr:row>100</xdr:row>
      <xdr:rowOff>70816</xdr:rowOff>
    </xdr:to>
    <xdr:sp macro="" textlink="">
      <xdr:nvSpPr>
        <xdr:cNvPr id="380" name="Text Box 2689"/>
        <xdr:cNvSpPr txBox="1">
          <a:spLocks noChangeArrowheads="1"/>
        </xdr:cNvSpPr>
      </xdr:nvSpPr>
      <xdr:spPr bwMode="auto">
        <a:xfrm>
          <a:off x="2708413" y="2924589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76200</xdr:colOff>
      <xdr:row>100</xdr:row>
      <xdr:rowOff>70816</xdr:rowOff>
    </xdr:to>
    <xdr:sp macro="" textlink="">
      <xdr:nvSpPr>
        <xdr:cNvPr id="381" name="Text Box 2690"/>
        <xdr:cNvSpPr txBox="1">
          <a:spLocks noChangeArrowheads="1"/>
        </xdr:cNvSpPr>
      </xdr:nvSpPr>
      <xdr:spPr bwMode="auto">
        <a:xfrm>
          <a:off x="2708413" y="2924589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76200</xdr:colOff>
      <xdr:row>100</xdr:row>
      <xdr:rowOff>70816</xdr:rowOff>
    </xdr:to>
    <xdr:sp macro="" textlink="">
      <xdr:nvSpPr>
        <xdr:cNvPr id="382" name="Text Box 2691"/>
        <xdr:cNvSpPr txBox="1">
          <a:spLocks noChangeArrowheads="1"/>
        </xdr:cNvSpPr>
      </xdr:nvSpPr>
      <xdr:spPr bwMode="auto">
        <a:xfrm>
          <a:off x="2708413" y="2924589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76200</xdr:colOff>
      <xdr:row>100</xdr:row>
      <xdr:rowOff>70816</xdr:rowOff>
    </xdr:to>
    <xdr:sp macro="" textlink="">
      <xdr:nvSpPr>
        <xdr:cNvPr id="383" name="Text Box 2692"/>
        <xdr:cNvSpPr txBox="1">
          <a:spLocks noChangeArrowheads="1"/>
        </xdr:cNvSpPr>
      </xdr:nvSpPr>
      <xdr:spPr bwMode="auto">
        <a:xfrm>
          <a:off x="2708413" y="2924589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76200</xdr:colOff>
      <xdr:row>100</xdr:row>
      <xdr:rowOff>70816</xdr:rowOff>
    </xdr:to>
    <xdr:sp macro="" textlink="">
      <xdr:nvSpPr>
        <xdr:cNvPr id="384" name="Text Box 2689"/>
        <xdr:cNvSpPr txBox="1">
          <a:spLocks noChangeArrowheads="1"/>
        </xdr:cNvSpPr>
      </xdr:nvSpPr>
      <xdr:spPr bwMode="auto">
        <a:xfrm>
          <a:off x="2708413" y="2924589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76200</xdr:colOff>
      <xdr:row>100</xdr:row>
      <xdr:rowOff>70816</xdr:rowOff>
    </xdr:to>
    <xdr:sp macro="" textlink="">
      <xdr:nvSpPr>
        <xdr:cNvPr id="385" name="Text Box 2690"/>
        <xdr:cNvSpPr txBox="1">
          <a:spLocks noChangeArrowheads="1"/>
        </xdr:cNvSpPr>
      </xdr:nvSpPr>
      <xdr:spPr bwMode="auto">
        <a:xfrm>
          <a:off x="2708413" y="2924589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76200</xdr:colOff>
      <xdr:row>100</xdr:row>
      <xdr:rowOff>70816</xdr:rowOff>
    </xdr:to>
    <xdr:sp macro="" textlink="">
      <xdr:nvSpPr>
        <xdr:cNvPr id="386" name="Text Box 2691"/>
        <xdr:cNvSpPr txBox="1">
          <a:spLocks noChangeArrowheads="1"/>
        </xdr:cNvSpPr>
      </xdr:nvSpPr>
      <xdr:spPr bwMode="auto">
        <a:xfrm>
          <a:off x="2708413" y="2924589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76200</xdr:colOff>
      <xdr:row>100</xdr:row>
      <xdr:rowOff>70816</xdr:rowOff>
    </xdr:to>
    <xdr:sp macro="" textlink="">
      <xdr:nvSpPr>
        <xdr:cNvPr id="387" name="Text Box 2692"/>
        <xdr:cNvSpPr txBox="1">
          <a:spLocks noChangeArrowheads="1"/>
        </xdr:cNvSpPr>
      </xdr:nvSpPr>
      <xdr:spPr bwMode="auto">
        <a:xfrm>
          <a:off x="2708413" y="2924589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29402</xdr:rowOff>
    </xdr:to>
    <xdr:sp macro="" textlink="">
      <xdr:nvSpPr>
        <xdr:cNvPr id="388" name="Text Box 2689"/>
        <xdr:cNvSpPr txBox="1">
          <a:spLocks noChangeArrowheads="1"/>
        </xdr:cNvSpPr>
      </xdr:nvSpPr>
      <xdr:spPr bwMode="auto">
        <a:xfrm>
          <a:off x="2708413" y="29759413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29402</xdr:rowOff>
    </xdr:to>
    <xdr:sp macro="" textlink="">
      <xdr:nvSpPr>
        <xdr:cNvPr id="389" name="Text Box 2690"/>
        <xdr:cNvSpPr txBox="1">
          <a:spLocks noChangeArrowheads="1"/>
        </xdr:cNvSpPr>
      </xdr:nvSpPr>
      <xdr:spPr bwMode="auto">
        <a:xfrm>
          <a:off x="2708413" y="29759413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29402</xdr:rowOff>
    </xdr:to>
    <xdr:sp macro="" textlink="">
      <xdr:nvSpPr>
        <xdr:cNvPr id="390" name="Text Box 2691"/>
        <xdr:cNvSpPr txBox="1">
          <a:spLocks noChangeArrowheads="1"/>
        </xdr:cNvSpPr>
      </xdr:nvSpPr>
      <xdr:spPr bwMode="auto">
        <a:xfrm>
          <a:off x="2708413" y="29759413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29402</xdr:rowOff>
    </xdr:to>
    <xdr:sp macro="" textlink="">
      <xdr:nvSpPr>
        <xdr:cNvPr id="391" name="Text Box 2692"/>
        <xdr:cNvSpPr txBox="1">
          <a:spLocks noChangeArrowheads="1"/>
        </xdr:cNvSpPr>
      </xdr:nvSpPr>
      <xdr:spPr bwMode="auto">
        <a:xfrm>
          <a:off x="2708413" y="29759413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29402</xdr:rowOff>
    </xdr:to>
    <xdr:sp macro="" textlink="">
      <xdr:nvSpPr>
        <xdr:cNvPr id="392" name="Text Box 2689"/>
        <xdr:cNvSpPr txBox="1">
          <a:spLocks noChangeArrowheads="1"/>
        </xdr:cNvSpPr>
      </xdr:nvSpPr>
      <xdr:spPr bwMode="auto">
        <a:xfrm>
          <a:off x="2708413" y="29759413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29402</xdr:rowOff>
    </xdr:to>
    <xdr:sp macro="" textlink="">
      <xdr:nvSpPr>
        <xdr:cNvPr id="393" name="Text Box 2690"/>
        <xdr:cNvSpPr txBox="1">
          <a:spLocks noChangeArrowheads="1"/>
        </xdr:cNvSpPr>
      </xdr:nvSpPr>
      <xdr:spPr bwMode="auto">
        <a:xfrm>
          <a:off x="2708413" y="29759413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29402</xdr:rowOff>
    </xdr:to>
    <xdr:sp macro="" textlink="">
      <xdr:nvSpPr>
        <xdr:cNvPr id="394" name="Text Box 2691"/>
        <xdr:cNvSpPr txBox="1">
          <a:spLocks noChangeArrowheads="1"/>
        </xdr:cNvSpPr>
      </xdr:nvSpPr>
      <xdr:spPr bwMode="auto">
        <a:xfrm>
          <a:off x="2708413" y="29759413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29402</xdr:rowOff>
    </xdr:to>
    <xdr:sp macro="" textlink="">
      <xdr:nvSpPr>
        <xdr:cNvPr id="395" name="Text Box 2692"/>
        <xdr:cNvSpPr txBox="1">
          <a:spLocks noChangeArrowheads="1"/>
        </xdr:cNvSpPr>
      </xdr:nvSpPr>
      <xdr:spPr bwMode="auto">
        <a:xfrm>
          <a:off x="2708413" y="29759413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103942</xdr:rowOff>
    </xdr:to>
    <xdr:sp macro="" textlink="">
      <xdr:nvSpPr>
        <xdr:cNvPr id="396" name="Text Box 2689"/>
        <xdr:cNvSpPr txBox="1">
          <a:spLocks noChangeArrowheads="1"/>
        </xdr:cNvSpPr>
      </xdr:nvSpPr>
      <xdr:spPr bwMode="auto">
        <a:xfrm>
          <a:off x="2708413" y="29759413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103942</xdr:rowOff>
    </xdr:to>
    <xdr:sp macro="" textlink="">
      <xdr:nvSpPr>
        <xdr:cNvPr id="397" name="Text Box 2690"/>
        <xdr:cNvSpPr txBox="1">
          <a:spLocks noChangeArrowheads="1"/>
        </xdr:cNvSpPr>
      </xdr:nvSpPr>
      <xdr:spPr bwMode="auto">
        <a:xfrm>
          <a:off x="2708413" y="29759413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103942</xdr:rowOff>
    </xdr:to>
    <xdr:sp macro="" textlink="">
      <xdr:nvSpPr>
        <xdr:cNvPr id="398" name="Text Box 2691"/>
        <xdr:cNvSpPr txBox="1">
          <a:spLocks noChangeArrowheads="1"/>
        </xdr:cNvSpPr>
      </xdr:nvSpPr>
      <xdr:spPr bwMode="auto">
        <a:xfrm>
          <a:off x="2708413" y="29759413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103942</xdr:rowOff>
    </xdr:to>
    <xdr:sp macro="" textlink="">
      <xdr:nvSpPr>
        <xdr:cNvPr id="399" name="Text Box 2692"/>
        <xdr:cNvSpPr txBox="1">
          <a:spLocks noChangeArrowheads="1"/>
        </xdr:cNvSpPr>
      </xdr:nvSpPr>
      <xdr:spPr bwMode="auto">
        <a:xfrm>
          <a:off x="2708413" y="29759413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103942</xdr:rowOff>
    </xdr:to>
    <xdr:sp macro="" textlink="">
      <xdr:nvSpPr>
        <xdr:cNvPr id="400" name="Text Box 2689"/>
        <xdr:cNvSpPr txBox="1">
          <a:spLocks noChangeArrowheads="1"/>
        </xdr:cNvSpPr>
      </xdr:nvSpPr>
      <xdr:spPr bwMode="auto">
        <a:xfrm>
          <a:off x="2708413" y="29759413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103942</xdr:rowOff>
    </xdr:to>
    <xdr:sp macro="" textlink="">
      <xdr:nvSpPr>
        <xdr:cNvPr id="401" name="Text Box 2690"/>
        <xdr:cNvSpPr txBox="1">
          <a:spLocks noChangeArrowheads="1"/>
        </xdr:cNvSpPr>
      </xdr:nvSpPr>
      <xdr:spPr bwMode="auto">
        <a:xfrm>
          <a:off x="2708413" y="29759413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103942</xdr:rowOff>
    </xdr:to>
    <xdr:sp macro="" textlink="">
      <xdr:nvSpPr>
        <xdr:cNvPr id="402" name="Text Box 2691"/>
        <xdr:cNvSpPr txBox="1">
          <a:spLocks noChangeArrowheads="1"/>
        </xdr:cNvSpPr>
      </xdr:nvSpPr>
      <xdr:spPr bwMode="auto">
        <a:xfrm>
          <a:off x="2708413" y="29759413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103942</xdr:rowOff>
    </xdr:to>
    <xdr:sp macro="" textlink="">
      <xdr:nvSpPr>
        <xdr:cNvPr id="403" name="Text Box 2692"/>
        <xdr:cNvSpPr txBox="1">
          <a:spLocks noChangeArrowheads="1"/>
        </xdr:cNvSpPr>
      </xdr:nvSpPr>
      <xdr:spPr bwMode="auto">
        <a:xfrm>
          <a:off x="2708413" y="29759413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103942</xdr:rowOff>
    </xdr:to>
    <xdr:sp macro="" textlink="">
      <xdr:nvSpPr>
        <xdr:cNvPr id="404" name="Text Box 2689"/>
        <xdr:cNvSpPr txBox="1">
          <a:spLocks noChangeArrowheads="1"/>
        </xdr:cNvSpPr>
      </xdr:nvSpPr>
      <xdr:spPr bwMode="auto">
        <a:xfrm>
          <a:off x="2708413" y="29759413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103942</xdr:rowOff>
    </xdr:to>
    <xdr:sp macro="" textlink="">
      <xdr:nvSpPr>
        <xdr:cNvPr id="405" name="Text Box 2690"/>
        <xdr:cNvSpPr txBox="1">
          <a:spLocks noChangeArrowheads="1"/>
        </xdr:cNvSpPr>
      </xdr:nvSpPr>
      <xdr:spPr bwMode="auto">
        <a:xfrm>
          <a:off x="2708413" y="29759413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103942</xdr:rowOff>
    </xdr:to>
    <xdr:sp macro="" textlink="">
      <xdr:nvSpPr>
        <xdr:cNvPr id="406" name="Text Box 2691"/>
        <xdr:cNvSpPr txBox="1">
          <a:spLocks noChangeArrowheads="1"/>
        </xdr:cNvSpPr>
      </xdr:nvSpPr>
      <xdr:spPr bwMode="auto">
        <a:xfrm>
          <a:off x="2708413" y="29759413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103942</xdr:rowOff>
    </xdr:to>
    <xdr:sp macro="" textlink="">
      <xdr:nvSpPr>
        <xdr:cNvPr id="407" name="Text Box 2692"/>
        <xdr:cNvSpPr txBox="1">
          <a:spLocks noChangeArrowheads="1"/>
        </xdr:cNvSpPr>
      </xdr:nvSpPr>
      <xdr:spPr bwMode="auto">
        <a:xfrm>
          <a:off x="2708413" y="29759413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103942</xdr:rowOff>
    </xdr:to>
    <xdr:sp macro="" textlink="">
      <xdr:nvSpPr>
        <xdr:cNvPr id="408" name="Text Box 2689"/>
        <xdr:cNvSpPr txBox="1">
          <a:spLocks noChangeArrowheads="1"/>
        </xdr:cNvSpPr>
      </xdr:nvSpPr>
      <xdr:spPr bwMode="auto">
        <a:xfrm>
          <a:off x="2708413" y="29759413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103942</xdr:rowOff>
    </xdr:to>
    <xdr:sp macro="" textlink="">
      <xdr:nvSpPr>
        <xdr:cNvPr id="409" name="Text Box 2690"/>
        <xdr:cNvSpPr txBox="1">
          <a:spLocks noChangeArrowheads="1"/>
        </xdr:cNvSpPr>
      </xdr:nvSpPr>
      <xdr:spPr bwMode="auto">
        <a:xfrm>
          <a:off x="2708413" y="29759413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103942</xdr:rowOff>
    </xdr:to>
    <xdr:sp macro="" textlink="">
      <xdr:nvSpPr>
        <xdr:cNvPr id="410" name="Text Box 2691"/>
        <xdr:cNvSpPr txBox="1">
          <a:spLocks noChangeArrowheads="1"/>
        </xdr:cNvSpPr>
      </xdr:nvSpPr>
      <xdr:spPr bwMode="auto">
        <a:xfrm>
          <a:off x="2708413" y="29759413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103942</xdr:rowOff>
    </xdr:to>
    <xdr:sp macro="" textlink="">
      <xdr:nvSpPr>
        <xdr:cNvPr id="411" name="Text Box 2692"/>
        <xdr:cNvSpPr txBox="1">
          <a:spLocks noChangeArrowheads="1"/>
        </xdr:cNvSpPr>
      </xdr:nvSpPr>
      <xdr:spPr bwMode="auto">
        <a:xfrm>
          <a:off x="2708413" y="29759413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70815</xdr:rowOff>
    </xdr:to>
    <xdr:sp macro="" textlink="">
      <xdr:nvSpPr>
        <xdr:cNvPr id="412" name="Text Box 2689"/>
        <xdr:cNvSpPr txBox="1">
          <a:spLocks noChangeArrowheads="1"/>
        </xdr:cNvSpPr>
      </xdr:nvSpPr>
      <xdr:spPr bwMode="auto">
        <a:xfrm>
          <a:off x="2708413" y="29759413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70815</xdr:rowOff>
    </xdr:to>
    <xdr:sp macro="" textlink="">
      <xdr:nvSpPr>
        <xdr:cNvPr id="413" name="Text Box 2690"/>
        <xdr:cNvSpPr txBox="1">
          <a:spLocks noChangeArrowheads="1"/>
        </xdr:cNvSpPr>
      </xdr:nvSpPr>
      <xdr:spPr bwMode="auto">
        <a:xfrm>
          <a:off x="2708413" y="29759413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70815</xdr:rowOff>
    </xdr:to>
    <xdr:sp macro="" textlink="">
      <xdr:nvSpPr>
        <xdr:cNvPr id="414" name="Text Box 2691"/>
        <xdr:cNvSpPr txBox="1">
          <a:spLocks noChangeArrowheads="1"/>
        </xdr:cNvSpPr>
      </xdr:nvSpPr>
      <xdr:spPr bwMode="auto">
        <a:xfrm>
          <a:off x="2708413" y="29759413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70815</xdr:rowOff>
    </xdr:to>
    <xdr:sp macro="" textlink="">
      <xdr:nvSpPr>
        <xdr:cNvPr id="415" name="Text Box 2692"/>
        <xdr:cNvSpPr txBox="1">
          <a:spLocks noChangeArrowheads="1"/>
        </xdr:cNvSpPr>
      </xdr:nvSpPr>
      <xdr:spPr bwMode="auto">
        <a:xfrm>
          <a:off x="2708413" y="29759413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70815</xdr:rowOff>
    </xdr:to>
    <xdr:sp macro="" textlink="">
      <xdr:nvSpPr>
        <xdr:cNvPr id="416" name="Text Box 2689"/>
        <xdr:cNvSpPr txBox="1">
          <a:spLocks noChangeArrowheads="1"/>
        </xdr:cNvSpPr>
      </xdr:nvSpPr>
      <xdr:spPr bwMode="auto">
        <a:xfrm>
          <a:off x="2708413" y="29759413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70815</xdr:rowOff>
    </xdr:to>
    <xdr:sp macro="" textlink="">
      <xdr:nvSpPr>
        <xdr:cNvPr id="417" name="Text Box 2690"/>
        <xdr:cNvSpPr txBox="1">
          <a:spLocks noChangeArrowheads="1"/>
        </xdr:cNvSpPr>
      </xdr:nvSpPr>
      <xdr:spPr bwMode="auto">
        <a:xfrm>
          <a:off x="2708413" y="29759413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70815</xdr:rowOff>
    </xdr:to>
    <xdr:sp macro="" textlink="">
      <xdr:nvSpPr>
        <xdr:cNvPr id="418" name="Text Box 2691"/>
        <xdr:cNvSpPr txBox="1">
          <a:spLocks noChangeArrowheads="1"/>
        </xdr:cNvSpPr>
      </xdr:nvSpPr>
      <xdr:spPr bwMode="auto">
        <a:xfrm>
          <a:off x="2708413" y="29759413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76200</xdr:colOff>
      <xdr:row>101</xdr:row>
      <xdr:rowOff>70815</xdr:rowOff>
    </xdr:to>
    <xdr:sp macro="" textlink="">
      <xdr:nvSpPr>
        <xdr:cNvPr id="419" name="Text Box 2692"/>
        <xdr:cNvSpPr txBox="1">
          <a:spLocks noChangeArrowheads="1"/>
        </xdr:cNvSpPr>
      </xdr:nvSpPr>
      <xdr:spPr bwMode="auto">
        <a:xfrm>
          <a:off x="2708413" y="29759413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76200</xdr:colOff>
      <xdr:row>97</xdr:row>
      <xdr:rowOff>4555</xdr:rowOff>
    </xdr:to>
    <xdr:sp macro="" textlink="">
      <xdr:nvSpPr>
        <xdr:cNvPr id="420" name="Text Box 2689"/>
        <xdr:cNvSpPr txBox="1">
          <a:spLocks noChangeArrowheads="1"/>
        </xdr:cNvSpPr>
      </xdr:nvSpPr>
      <xdr:spPr bwMode="auto">
        <a:xfrm>
          <a:off x="2708413" y="28492174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76200</xdr:colOff>
      <xdr:row>97</xdr:row>
      <xdr:rowOff>4555</xdr:rowOff>
    </xdr:to>
    <xdr:sp macro="" textlink="">
      <xdr:nvSpPr>
        <xdr:cNvPr id="421" name="Text Box 2690"/>
        <xdr:cNvSpPr txBox="1">
          <a:spLocks noChangeArrowheads="1"/>
        </xdr:cNvSpPr>
      </xdr:nvSpPr>
      <xdr:spPr bwMode="auto">
        <a:xfrm>
          <a:off x="2708413" y="28492174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76200</xdr:colOff>
      <xdr:row>97</xdr:row>
      <xdr:rowOff>4555</xdr:rowOff>
    </xdr:to>
    <xdr:sp macro="" textlink="">
      <xdr:nvSpPr>
        <xdr:cNvPr id="422" name="Text Box 2691"/>
        <xdr:cNvSpPr txBox="1">
          <a:spLocks noChangeArrowheads="1"/>
        </xdr:cNvSpPr>
      </xdr:nvSpPr>
      <xdr:spPr bwMode="auto">
        <a:xfrm>
          <a:off x="2708413" y="28492174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76200</xdr:colOff>
      <xdr:row>97</xdr:row>
      <xdr:rowOff>4555</xdr:rowOff>
    </xdr:to>
    <xdr:sp macro="" textlink="">
      <xdr:nvSpPr>
        <xdr:cNvPr id="423" name="Text Box 2692"/>
        <xdr:cNvSpPr txBox="1">
          <a:spLocks noChangeArrowheads="1"/>
        </xdr:cNvSpPr>
      </xdr:nvSpPr>
      <xdr:spPr bwMode="auto">
        <a:xfrm>
          <a:off x="2708413" y="28492174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76200</xdr:colOff>
      <xdr:row>97</xdr:row>
      <xdr:rowOff>4555</xdr:rowOff>
    </xdr:to>
    <xdr:sp macro="" textlink="">
      <xdr:nvSpPr>
        <xdr:cNvPr id="424" name="Text Box 2689"/>
        <xdr:cNvSpPr txBox="1">
          <a:spLocks noChangeArrowheads="1"/>
        </xdr:cNvSpPr>
      </xdr:nvSpPr>
      <xdr:spPr bwMode="auto">
        <a:xfrm>
          <a:off x="2708413" y="28492174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76200</xdr:colOff>
      <xdr:row>97</xdr:row>
      <xdr:rowOff>4555</xdr:rowOff>
    </xdr:to>
    <xdr:sp macro="" textlink="">
      <xdr:nvSpPr>
        <xdr:cNvPr id="425" name="Text Box 2690"/>
        <xdr:cNvSpPr txBox="1">
          <a:spLocks noChangeArrowheads="1"/>
        </xdr:cNvSpPr>
      </xdr:nvSpPr>
      <xdr:spPr bwMode="auto">
        <a:xfrm>
          <a:off x="2708413" y="28492174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76200</xdr:colOff>
      <xdr:row>97</xdr:row>
      <xdr:rowOff>4555</xdr:rowOff>
    </xdr:to>
    <xdr:sp macro="" textlink="">
      <xdr:nvSpPr>
        <xdr:cNvPr id="426" name="Text Box 2691"/>
        <xdr:cNvSpPr txBox="1">
          <a:spLocks noChangeArrowheads="1"/>
        </xdr:cNvSpPr>
      </xdr:nvSpPr>
      <xdr:spPr bwMode="auto">
        <a:xfrm>
          <a:off x="2708413" y="28492174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76200</xdr:colOff>
      <xdr:row>97</xdr:row>
      <xdr:rowOff>4555</xdr:rowOff>
    </xdr:to>
    <xdr:sp macro="" textlink="">
      <xdr:nvSpPr>
        <xdr:cNvPr id="427" name="Text Box 2692"/>
        <xdr:cNvSpPr txBox="1">
          <a:spLocks noChangeArrowheads="1"/>
        </xdr:cNvSpPr>
      </xdr:nvSpPr>
      <xdr:spPr bwMode="auto">
        <a:xfrm>
          <a:off x="2708413" y="28492174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4555</xdr:rowOff>
    </xdr:to>
    <xdr:sp macro="" textlink="">
      <xdr:nvSpPr>
        <xdr:cNvPr id="428" name="Text Box 2689"/>
        <xdr:cNvSpPr txBox="1">
          <a:spLocks noChangeArrowheads="1"/>
        </xdr:cNvSpPr>
      </xdr:nvSpPr>
      <xdr:spPr bwMode="auto">
        <a:xfrm>
          <a:off x="2708413" y="33155283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4555</xdr:rowOff>
    </xdr:to>
    <xdr:sp macro="" textlink="">
      <xdr:nvSpPr>
        <xdr:cNvPr id="429" name="Text Box 2690"/>
        <xdr:cNvSpPr txBox="1">
          <a:spLocks noChangeArrowheads="1"/>
        </xdr:cNvSpPr>
      </xdr:nvSpPr>
      <xdr:spPr bwMode="auto">
        <a:xfrm>
          <a:off x="2708413" y="33155283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4555</xdr:rowOff>
    </xdr:to>
    <xdr:sp macro="" textlink="">
      <xdr:nvSpPr>
        <xdr:cNvPr id="430" name="Text Box 2691"/>
        <xdr:cNvSpPr txBox="1">
          <a:spLocks noChangeArrowheads="1"/>
        </xdr:cNvSpPr>
      </xdr:nvSpPr>
      <xdr:spPr bwMode="auto">
        <a:xfrm>
          <a:off x="2708413" y="33155283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4555</xdr:rowOff>
    </xdr:to>
    <xdr:sp macro="" textlink="">
      <xdr:nvSpPr>
        <xdr:cNvPr id="431" name="Text Box 2692"/>
        <xdr:cNvSpPr txBox="1">
          <a:spLocks noChangeArrowheads="1"/>
        </xdr:cNvSpPr>
      </xdr:nvSpPr>
      <xdr:spPr bwMode="auto">
        <a:xfrm>
          <a:off x="2708413" y="33155283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4555</xdr:rowOff>
    </xdr:to>
    <xdr:sp macro="" textlink="">
      <xdr:nvSpPr>
        <xdr:cNvPr id="432" name="Text Box 2689"/>
        <xdr:cNvSpPr txBox="1">
          <a:spLocks noChangeArrowheads="1"/>
        </xdr:cNvSpPr>
      </xdr:nvSpPr>
      <xdr:spPr bwMode="auto">
        <a:xfrm>
          <a:off x="2708413" y="33155283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4555</xdr:rowOff>
    </xdr:to>
    <xdr:sp macro="" textlink="">
      <xdr:nvSpPr>
        <xdr:cNvPr id="433" name="Text Box 2690"/>
        <xdr:cNvSpPr txBox="1">
          <a:spLocks noChangeArrowheads="1"/>
        </xdr:cNvSpPr>
      </xdr:nvSpPr>
      <xdr:spPr bwMode="auto">
        <a:xfrm>
          <a:off x="2708413" y="33155283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4555</xdr:rowOff>
    </xdr:to>
    <xdr:sp macro="" textlink="">
      <xdr:nvSpPr>
        <xdr:cNvPr id="434" name="Text Box 2691"/>
        <xdr:cNvSpPr txBox="1">
          <a:spLocks noChangeArrowheads="1"/>
        </xdr:cNvSpPr>
      </xdr:nvSpPr>
      <xdr:spPr bwMode="auto">
        <a:xfrm>
          <a:off x="2708413" y="33155283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4555</xdr:rowOff>
    </xdr:to>
    <xdr:sp macro="" textlink="">
      <xdr:nvSpPr>
        <xdr:cNvPr id="435" name="Text Box 2692"/>
        <xdr:cNvSpPr txBox="1">
          <a:spLocks noChangeArrowheads="1"/>
        </xdr:cNvSpPr>
      </xdr:nvSpPr>
      <xdr:spPr bwMode="auto">
        <a:xfrm>
          <a:off x="2708413" y="33155283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120511</xdr:rowOff>
    </xdr:to>
    <xdr:sp macro="" textlink="">
      <xdr:nvSpPr>
        <xdr:cNvPr id="436" name="Text Box 2689"/>
        <xdr:cNvSpPr txBox="1">
          <a:spLocks noChangeArrowheads="1"/>
        </xdr:cNvSpPr>
      </xdr:nvSpPr>
      <xdr:spPr bwMode="auto">
        <a:xfrm>
          <a:off x="2708413" y="34356261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120511</xdr:rowOff>
    </xdr:to>
    <xdr:sp macro="" textlink="">
      <xdr:nvSpPr>
        <xdr:cNvPr id="437" name="Text Box 2690"/>
        <xdr:cNvSpPr txBox="1">
          <a:spLocks noChangeArrowheads="1"/>
        </xdr:cNvSpPr>
      </xdr:nvSpPr>
      <xdr:spPr bwMode="auto">
        <a:xfrm>
          <a:off x="2708413" y="34356261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120511</xdr:rowOff>
    </xdr:to>
    <xdr:sp macro="" textlink="">
      <xdr:nvSpPr>
        <xdr:cNvPr id="438" name="Text Box 2691"/>
        <xdr:cNvSpPr txBox="1">
          <a:spLocks noChangeArrowheads="1"/>
        </xdr:cNvSpPr>
      </xdr:nvSpPr>
      <xdr:spPr bwMode="auto">
        <a:xfrm>
          <a:off x="2708413" y="34356261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120511</xdr:rowOff>
    </xdr:to>
    <xdr:sp macro="" textlink="">
      <xdr:nvSpPr>
        <xdr:cNvPr id="439" name="Text Box 2692"/>
        <xdr:cNvSpPr txBox="1">
          <a:spLocks noChangeArrowheads="1"/>
        </xdr:cNvSpPr>
      </xdr:nvSpPr>
      <xdr:spPr bwMode="auto">
        <a:xfrm>
          <a:off x="2708413" y="34356261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120511</xdr:rowOff>
    </xdr:to>
    <xdr:sp macro="" textlink="">
      <xdr:nvSpPr>
        <xdr:cNvPr id="440" name="Text Box 2689"/>
        <xdr:cNvSpPr txBox="1">
          <a:spLocks noChangeArrowheads="1"/>
        </xdr:cNvSpPr>
      </xdr:nvSpPr>
      <xdr:spPr bwMode="auto">
        <a:xfrm>
          <a:off x="2708413" y="34356261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120511</xdr:rowOff>
    </xdr:to>
    <xdr:sp macro="" textlink="">
      <xdr:nvSpPr>
        <xdr:cNvPr id="441" name="Text Box 2690"/>
        <xdr:cNvSpPr txBox="1">
          <a:spLocks noChangeArrowheads="1"/>
        </xdr:cNvSpPr>
      </xdr:nvSpPr>
      <xdr:spPr bwMode="auto">
        <a:xfrm>
          <a:off x="2708413" y="34356261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120511</xdr:rowOff>
    </xdr:to>
    <xdr:sp macro="" textlink="">
      <xdr:nvSpPr>
        <xdr:cNvPr id="442" name="Text Box 2691"/>
        <xdr:cNvSpPr txBox="1">
          <a:spLocks noChangeArrowheads="1"/>
        </xdr:cNvSpPr>
      </xdr:nvSpPr>
      <xdr:spPr bwMode="auto">
        <a:xfrm>
          <a:off x="2708413" y="34356261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120511</xdr:rowOff>
    </xdr:to>
    <xdr:sp macro="" textlink="">
      <xdr:nvSpPr>
        <xdr:cNvPr id="443" name="Text Box 2692"/>
        <xdr:cNvSpPr txBox="1">
          <a:spLocks noChangeArrowheads="1"/>
        </xdr:cNvSpPr>
      </xdr:nvSpPr>
      <xdr:spPr bwMode="auto">
        <a:xfrm>
          <a:off x="2708413" y="34356261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37685</xdr:rowOff>
    </xdr:to>
    <xdr:sp macro="" textlink="">
      <xdr:nvSpPr>
        <xdr:cNvPr id="444" name="Text Box 2689"/>
        <xdr:cNvSpPr txBox="1">
          <a:spLocks noChangeArrowheads="1"/>
        </xdr:cNvSpPr>
      </xdr:nvSpPr>
      <xdr:spPr bwMode="auto">
        <a:xfrm>
          <a:off x="2708413" y="34356261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37685</xdr:rowOff>
    </xdr:to>
    <xdr:sp macro="" textlink="">
      <xdr:nvSpPr>
        <xdr:cNvPr id="445" name="Text Box 2690"/>
        <xdr:cNvSpPr txBox="1">
          <a:spLocks noChangeArrowheads="1"/>
        </xdr:cNvSpPr>
      </xdr:nvSpPr>
      <xdr:spPr bwMode="auto">
        <a:xfrm>
          <a:off x="2708413" y="34356261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37685</xdr:rowOff>
    </xdr:to>
    <xdr:sp macro="" textlink="">
      <xdr:nvSpPr>
        <xdr:cNvPr id="446" name="Text Box 2691"/>
        <xdr:cNvSpPr txBox="1">
          <a:spLocks noChangeArrowheads="1"/>
        </xdr:cNvSpPr>
      </xdr:nvSpPr>
      <xdr:spPr bwMode="auto">
        <a:xfrm>
          <a:off x="2708413" y="34356261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37685</xdr:rowOff>
    </xdr:to>
    <xdr:sp macro="" textlink="">
      <xdr:nvSpPr>
        <xdr:cNvPr id="447" name="Text Box 2692"/>
        <xdr:cNvSpPr txBox="1">
          <a:spLocks noChangeArrowheads="1"/>
        </xdr:cNvSpPr>
      </xdr:nvSpPr>
      <xdr:spPr bwMode="auto">
        <a:xfrm>
          <a:off x="2708413" y="34356261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37685</xdr:rowOff>
    </xdr:to>
    <xdr:sp macro="" textlink="">
      <xdr:nvSpPr>
        <xdr:cNvPr id="448" name="Text Box 2689"/>
        <xdr:cNvSpPr txBox="1">
          <a:spLocks noChangeArrowheads="1"/>
        </xdr:cNvSpPr>
      </xdr:nvSpPr>
      <xdr:spPr bwMode="auto">
        <a:xfrm>
          <a:off x="2708413" y="34356261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37685</xdr:rowOff>
    </xdr:to>
    <xdr:sp macro="" textlink="">
      <xdr:nvSpPr>
        <xdr:cNvPr id="449" name="Text Box 2690"/>
        <xdr:cNvSpPr txBox="1">
          <a:spLocks noChangeArrowheads="1"/>
        </xdr:cNvSpPr>
      </xdr:nvSpPr>
      <xdr:spPr bwMode="auto">
        <a:xfrm>
          <a:off x="2708413" y="34356261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37685</xdr:rowOff>
    </xdr:to>
    <xdr:sp macro="" textlink="">
      <xdr:nvSpPr>
        <xdr:cNvPr id="450" name="Text Box 2691"/>
        <xdr:cNvSpPr txBox="1">
          <a:spLocks noChangeArrowheads="1"/>
        </xdr:cNvSpPr>
      </xdr:nvSpPr>
      <xdr:spPr bwMode="auto">
        <a:xfrm>
          <a:off x="2708413" y="34356261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37685</xdr:rowOff>
    </xdr:to>
    <xdr:sp macro="" textlink="">
      <xdr:nvSpPr>
        <xdr:cNvPr id="451" name="Text Box 2692"/>
        <xdr:cNvSpPr txBox="1">
          <a:spLocks noChangeArrowheads="1"/>
        </xdr:cNvSpPr>
      </xdr:nvSpPr>
      <xdr:spPr bwMode="auto">
        <a:xfrm>
          <a:off x="2708413" y="34356261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76200</xdr:colOff>
      <xdr:row>114</xdr:row>
      <xdr:rowOff>153643</xdr:rowOff>
    </xdr:to>
    <xdr:sp macro="" textlink="">
      <xdr:nvSpPr>
        <xdr:cNvPr id="452" name="Text Box 2689"/>
        <xdr:cNvSpPr txBox="1">
          <a:spLocks noChangeArrowheads="1"/>
        </xdr:cNvSpPr>
      </xdr:nvSpPr>
      <xdr:spPr bwMode="auto">
        <a:xfrm>
          <a:off x="2708413" y="33909000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76200</xdr:colOff>
      <xdr:row>114</xdr:row>
      <xdr:rowOff>153643</xdr:rowOff>
    </xdr:to>
    <xdr:sp macro="" textlink="">
      <xdr:nvSpPr>
        <xdr:cNvPr id="453" name="Text Box 2690"/>
        <xdr:cNvSpPr txBox="1">
          <a:spLocks noChangeArrowheads="1"/>
        </xdr:cNvSpPr>
      </xdr:nvSpPr>
      <xdr:spPr bwMode="auto">
        <a:xfrm>
          <a:off x="2708413" y="33909000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76200</xdr:colOff>
      <xdr:row>114</xdr:row>
      <xdr:rowOff>153643</xdr:rowOff>
    </xdr:to>
    <xdr:sp macro="" textlink="">
      <xdr:nvSpPr>
        <xdr:cNvPr id="454" name="Text Box 2691"/>
        <xdr:cNvSpPr txBox="1">
          <a:spLocks noChangeArrowheads="1"/>
        </xdr:cNvSpPr>
      </xdr:nvSpPr>
      <xdr:spPr bwMode="auto">
        <a:xfrm>
          <a:off x="2708413" y="33909000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76200</xdr:colOff>
      <xdr:row>114</xdr:row>
      <xdr:rowOff>153643</xdr:rowOff>
    </xdr:to>
    <xdr:sp macro="" textlink="">
      <xdr:nvSpPr>
        <xdr:cNvPr id="455" name="Text Box 2692"/>
        <xdr:cNvSpPr txBox="1">
          <a:spLocks noChangeArrowheads="1"/>
        </xdr:cNvSpPr>
      </xdr:nvSpPr>
      <xdr:spPr bwMode="auto">
        <a:xfrm>
          <a:off x="2708413" y="33909000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76200</xdr:colOff>
      <xdr:row>114</xdr:row>
      <xdr:rowOff>153643</xdr:rowOff>
    </xdr:to>
    <xdr:sp macro="" textlink="">
      <xdr:nvSpPr>
        <xdr:cNvPr id="456" name="Text Box 2689"/>
        <xdr:cNvSpPr txBox="1">
          <a:spLocks noChangeArrowheads="1"/>
        </xdr:cNvSpPr>
      </xdr:nvSpPr>
      <xdr:spPr bwMode="auto">
        <a:xfrm>
          <a:off x="2708413" y="33909000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76200</xdr:colOff>
      <xdr:row>114</xdr:row>
      <xdr:rowOff>153643</xdr:rowOff>
    </xdr:to>
    <xdr:sp macro="" textlink="">
      <xdr:nvSpPr>
        <xdr:cNvPr id="457" name="Text Box 2690"/>
        <xdr:cNvSpPr txBox="1">
          <a:spLocks noChangeArrowheads="1"/>
        </xdr:cNvSpPr>
      </xdr:nvSpPr>
      <xdr:spPr bwMode="auto">
        <a:xfrm>
          <a:off x="2708413" y="33909000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76200</xdr:colOff>
      <xdr:row>114</xdr:row>
      <xdr:rowOff>153643</xdr:rowOff>
    </xdr:to>
    <xdr:sp macro="" textlink="">
      <xdr:nvSpPr>
        <xdr:cNvPr id="458" name="Text Box 2691"/>
        <xdr:cNvSpPr txBox="1">
          <a:spLocks noChangeArrowheads="1"/>
        </xdr:cNvSpPr>
      </xdr:nvSpPr>
      <xdr:spPr bwMode="auto">
        <a:xfrm>
          <a:off x="2708413" y="33909000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76200</xdr:colOff>
      <xdr:row>114</xdr:row>
      <xdr:rowOff>153643</xdr:rowOff>
    </xdr:to>
    <xdr:sp macro="" textlink="">
      <xdr:nvSpPr>
        <xdr:cNvPr id="459" name="Text Box 2692"/>
        <xdr:cNvSpPr txBox="1">
          <a:spLocks noChangeArrowheads="1"/>
        </xdr:cNvSpPr>
      </xdr:nvSpPr>
      <xdr:spPr bwMode="auto">
        <a:xfrm>
          <a:off x="2708413" y="33909000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76200</xdr:colOff>
      <xdr:row>114</xdr:row>
      <xdr:rowOff>70816</xdr:rowOff>
    </xdr:to>
    <xdr:sp macro="" textlink="">
      <xdr:nvSpPr>
        <xdr:cNvPr id="460" name="Text Box 2689"/>
        <xdr:cNvSpPr txBox="1">
          <a:spLocks noChangeArrowheads="1"/>
        </xdr:cNvSpPr>
      </xdr:nvSpPr>
      <xdr:spPr bwMode="auto">
        <a:xfrm>
          <a:off x="2708413" y="33909000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76200</xdr:colOff>
      <xdr:row>114</xdr:row>
      <xdr:rowOff>70816</xdr:rowOff>
    </xdr:to>
    <xdr:sp macro="" textlink="">
      <xdr:nvSpPr>
        <xdr:cNvPr id="461" name="Text Box 2690"/>
        <xdr:cNvSpPr txBox="1">
          <a:spLocks noChangeArrowheads="1"/>
        </xdr:cNvSpPr>
      </xdr:nvSpPr>
      <xdr:spPr bwMode="auto">
        <a:xfrm>
          <a:off x="2708413" y="33909000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76200</xdr:colOff>
      <xdr:row>114</xdr:row>
      <xdr:rowOff>70816</xdr:rowOff>
    </xdr:to>
    <xdr:sp macro="" textlink="">
      <xdr:nvSpPr>
        <xdr:cNvPr id="462" name="Text Box 2691"/>
        <xdr:cNvSpPr txBox="1">
          <a:spLocks noChangeArrowheads="1"/>
        </xdr:cNvSpPr>
      </xdr:nvSpPr>
      <xdr:spPr bwMode="auto">
        <a:xfrm>
          <a:off x="2708413" y="33909000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76200</xdr:colOff>
      <xdr:row>114</xdr:row>
      <xdr:rowOff>70816</xdr:rowOff>
    </xdr:to>
    <xdr:sp macro="" textlink="">
      <xdr:nvSpPr>
        <xdr:cNvPr id="463" name="Text Box 2692"/>
        <xdr:cNvSpPr txBox="1">
          <a:spLocks noChangeArrowheads="1"/>
        </xdr:cNvSpPr>
      </xdr:nvSpPr>
      <xdr:spPr bwMode="auto">
        <a:xfrm>
          <a:off x="2708413" y="33909000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76200</xdr:colOff>
      <xdr:row>114</xdr:row>
      <xdr:rowOff>70816</xdr:rowOff>
    </xdr:to>
    <xdr:sp macro="" textlink="">
      <xdr:nvSpPr>
        <xdr:cNvPr id="464" name="Text Box 2689"/>
        <xdr:cNvSpPr txBox="1">
          <a:spLocks noChangeArrowheads="1"/>
        </xdr:cNvSpPr>
      </xdr:nvSpPr>
      <xdr:spPr bwMode="auto">
        <a:xfrm>
          <a:off x="2708413" y="33909000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76200</xdr:colOff>
      <xdr:row>114</xdr:row>
      <xdr:rowOff>70816</xdr:rowOff>
    </xdr:to>
    <xdr:sp macro="" textlink="">
      <xdr:nvSpPr>
        <xdr:cNvPr id="465" name="Text Box 2690"/>
        <xdr:cNvSpPr txBox="1">
          <a:spLocks noChangeArrowheads="1"/>
        </xdr:cNvSpPr>
      </xdr:nvSpPr>
      <xdr:spPr bwMode="auto">
        <a:xfrm>
          <a:off x="2708413" y="33909000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76200</xdr:colOff>
      <xdr:row>114</xdr:row>
      <xdr:rowOff>70816</xdr:rowOff>
    </xdr:to>
    <xdr:sp macro="" textlink="">
      <xdr:nvSpPr>
        <xdr:cNvPr id="466" name="Text Box 2691"/>
        <xdr:cNvSpPr txBox="1">
          <a:spLocks noChangeArrowheads="1"/>
        </xdr:cNvSpPr>
      </xdr:nvSpPr>
      <xdr:spPr bwMode="auto">
        <a:xfrm>
          <a:off x="2708413" y="33909000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76200</xdr:colOff>
      <xdr:row>114</xdr:row>
      <xdr:rowOff>70816</xdr:rowOff>
    </xdr:to>
    <xdr:sp macro="" textlink="">
      <xdr:nvSpPr>
        <xdr:cNvPr id="467" name="Text Box 2692"/>
        <xdr:cNvSpPr txBox="1">
          <a:spLocks noChangeArrowheads="1"/>
        </xdr:cNvSpPr>
      </xdr:nvSpPr>
      <xdr:spPr bwMode="auto">
        <a:xfrm>
          <a:off x="2708413" y="33909000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29402</xdr:rowOff>
    </xdr:to>
    <xdr:sp macro="" textlink="">
      <xdr:nvSpPr>
        <xdr:cNvPr id="468" name="Text Box 2689"/>
        <xdr:cNvSpPr txBox="1">
          <a:spLocks noChangeArrowheads="1"/>
        </xdr:cNvSpPr>
      </xdr:nvSpPr>
      <xdr:spPr bwMode="auto">
        <a:xfrm>
          <a:off x="2708413" y="34356261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29402</xdr:rowOff>
    </xdr:to>
    <xdr:sp macro="" textlink="">
      <xdr:nvSpPr>
        <xdr:cNvPr id="469" name="Text Box 2690"/>
        <xdr:cNvSpPr txBox="1">
          <a:spLocks noChangeArrowheads="1"/>
        </xdr:cNvSpPr>
      </xdr:nvSpPr>
      <xdr:spPr bwMode="auto">
        <a:xfrm>
          <a:off x="2708413" y="34356261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29402</xdr:rowOff>
    </xdr:to>
    <xdr:sp macro="" textlink="">
      <xdr:nvSpPr>
        <xdr:cNvPr id="470" name="Text Box 2691"/>
        <xdr:cNvSpPr txBox="1">
          <a:spLocks noChangeArrowheads="1"/>
        </xdr:cNvSpPr>
      </xdr:nvSpPr>
      <xdr:spPr bwMode="auto">
        <a:xfrm>
          <a:off x="2708413" y="34356261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29402</xdr:rowOff>
    </xdr:to>
    <xdr:sp macro="" textlink="">
      <xdr:nvSpPr>
        <xdr:cNvPr id="471" name="Text Box 2692"/>
        <xdr:cNvSpPr txBox="1">
          <a:spLocks noChangeArrowheads="1"/>
        </xdr:cNvSpPr>
      </xdr:nvSpPr>
      <xdr:spPr bwMode="auto">
        <a:xfrm>
          <a:off x="2708413" y="34356261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29402</xdr:rowOff>
    </xdr:to>
    <xdr:sp macro="" textlink="">
      <xdr:nvSpPr>
        <xdr:cNvPr id="472" name="Text Box 2689"/>
        <xdr:cNvSpPr txBox="1">
          <a:spLocks noChangeArrowheads="1"/>
        </xdr:cNvSpPr>
      </xdr:nvSpPr>
      <xdr:spPr bwMode="auto">
        <a:xfrm>
          <a:off x="2708413" y="34356261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29402</xdr:rowOff>
    </xdr:to>
    <xdr:sp macro="" textlink="">
      <xdr:nvSpPr>
        <xdr:cNvPr id="473" name="Text Box 2690"/>
        <xdr:cNvSpPr txBox="1">
          <a:spLocks noChangeArrowheads="1"/>
        </xdr:cNvSpPr>
      </xdr:nvSpPr>
      <xdr:spPr bwMode="auto">
        <a:xfrm>
          <a:off x="2708413" y="34356261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29402</xdr:rowOff>
    </xdr:to>
    <xdr:sp macro="" textlink="">
      <xdr:nvSpPr>
        <xdr:cNvPr id="474" name="Text Box 2691"/>
        <xdr:cNvSpPr txBox="1">
          <a:spLocks noChangeArrowheads="1"/>
        </xdr:cNvSpPr>
      </xdr:nvSpPr>
      <xdr:spPr bwMode="auto">
        <a:xfrm>
          <a:off x="2708413" y="34356261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29402</xdr:rowOff>
    </xdr:to>
    <xdr:sp macro="" textlink="">
      <xdr:nvSpPr>
        <xdr:cNvPr id="475" name="Text Box 2692"/>
        <xdr:cNvSpPr txBox="1">
          <a:spLocks noChangeArrowheads="1"/>
        </xdr:cNvSpPr>
      </xdr:nvSpPr>
      <xdr:spPr bwMode="auto">
        <a:xfrm>
          <a:off x="2708413" y="34356261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103942</xdr:rowOff>
    </xdr:to>
    <xdr:sp macro="" textlink="">
      <xdr:nvSpPr>
        <xdr:cNvPr id="476" name="Text Box 2689"/>
        <xdr:cNvSpPr txBox="1">
          <a:spLocks noChangeArrowheads="1"/>
        </xdr:cNvSpPr>
      </xdr:nvSpPr>
      <xdr:spPr bwMode="auto">
        <a:xfrm>
          <a:off x="2708413" y="3435626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103942</xdr:rowOff>
    </xdr:to>
    <xdr:sp macro="" textlink="">
      <xdr:nvSpPr>
        <xdr:cNvPr id="477" name="Text Box 2690"/>
        <xdr:cNvSpPr txBox="1">
          <a:spLocks noChangeArrowheads="1"/>
        </xdr:cNvSpPr>
      </xdr:nvSpPr>
      <xdr:spPr bwMode="auto">
        <a:xfrm>
          <a:off x="2708413" y="3435626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103942</xdr:rowOff>
    </xdr:to>
    <xdr:sp macro="" textlink="">
      <xdr:nvSpPr>
        <xdr:cNvPr id="478" name="Text Box 2691"/>
        <xdr:cNvSpPr txBox="1">
          <a:spLocks noChangeArrowheads="1"/>
        </xdr:cNvSpPr>
      </xdr:nvSpPr>
      <xdr:spPr bwMode="auto">
        <a:xfrm>
          <a:off x="2708413" y="3435626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103942</xdr:rowOff>
    </xdr:to>
    <xdr:sp macro="" textlink="">
      <xdr:nvSpPr>
        <xdr:cNvPr id="479" name="Text Box 2692"/>
        <xdr:cNvSpPr txBox="1">
          <a:spLocks noChangeArrowheads="1"/>
        </xdr:cNvSpPr>
      </xdr:nvSpPr>
      <xdr:spPr bwMode="auto">
        <a:xfrm>
          <a:off x="2708413" y="3435626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103942</xdr:rowOff>
    </xdr:to>
    <xdr:sp macro="" textlink="">
      <xdr:nvSpPr>
        <xdr:cNvPr id="480" name="Text Box 2689"/>
        <xdr:cNvSpPr txBox="1">
          <a:spLocks noChangeArrowheads="1"/>
        </xdr:cNvSpPr>
      </xdr:nvSpPr>
      <xdr:spPr bwMode="auto">
        <a:xfrm>
          <a:off x="2708413" y="3435626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103942</xdr:rowOff>
    </xdr:to>
    <xdr:sp macro="" textlink="">
      <xdr:nvSpPr>
        <xdr:cNvPr id="481" name="Text Box 2690"/>
        <xdr:cNvSpPr txBox="1">
          <a:spLocks noChangeArrowheads="1"/>
        </xdr:cNvSpPr>
      </xdr:nvSpPr>
      <xdr:spPr bwMode="auto">
        <a:xfrm>
          <a:off x="2708413" y="3435626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103942</xdr:rowOff>
    </xdr:to>
    <xdr:sp macro="" textlink="">
      <xdr:nvSpPr>
        <xdr:cNvPr id="482" name="Text Box 2691"/>
        <xdr:cNvSpPr txBox="1">
          <a:spLocks noChangeArrowheads="1"/>
        </xdr:cNvSpPr>
      </xdr:nvSpPr>
      <xdr:spPr bwMode="auto">
        <a:xfrm>
          <a:off x="2708413" y="3435626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103942</xdr:rowOff>
    </xdr:to>
    <xdr:sp macro="" textlink="">
      <xdr:nvSpPr>
        <xdr:cNvPr id="483" name="Text Box 2692"/>
        <xdr:cNvSpPr txBox="1">
          <a:spLocks noChangeArrowheads="1"/>
        </xdr:cNvSpPr>
      </xdr:nvSpPr>
      <xdr:spPr bwMode="auto">
        <a:xfrm>
          <a:off x="2708413" y="3435626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103942</xdr:rowOff>
    </xdr:to>
    <xdr:sp macro="" textlink="">
      <xdr:nvSpPr>
        <xdr:cNvPr id="484" name="Text Box 2689"/>
        <xdr:cNvSpPr txBox="1">
          <a:spLocks noChangeArrowheads="1"/>
        </xdr:cNvSpPr>
      </xdr:nvSpPr>
      <xdr:spPr bwMode="auto">
        <a:xfrm>
          <a:off x="2708413" y="3435626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103942</xdr:rowOff>
    </xdr:to>
    <xdr:sp macro="" textlink="">
      <xdr:nvSpPr>
        <xdr:cNvPr id="485" name="Text Box 2690"/>
        <xdr:cNvSpPr txBox="1">
          <a:spLocks noChangeArrowheads="1"/>
        </xdr:cNvSpPr>
      </xdr:nvSpPr>
      <xdr:spPr bwMode="auto">
        <a:xfrm>
          <a:off x="2708413" y="3435626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103942</xdr:rowOff>
    </xdr:to>
    <xdr:sp macro="" textlink="">
      <xdr:nvSpPr>
        <xdr:cNvPr id="486" name="Text Box 2691"/>
        <xdr:cNvSpPr txBox="1">
          <a:spLocks noChangeArrowheads="1"/>
        </xdr:cNvSpPr>
      </xdr:nvSpPr>
      <xdr:spPr bwMode="auto">
        <a:xfrm>
          <a:off x="2708413" y="3435626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103942</xdr:rowOff>
    </xdr:to>
    <xdr:sp macro="" textlink="">
      <xdr:nvSpPr>
        <xdr:cNvPr id="487" name="Text Box 2692"/>
        <xdr:cNvSpPr txBox="1">
          <a:spLocks noChangeArrowheads="1"/>
        </xdr:cNvSpPr>
      </xdr:nvSpPr>
      <xdr:spPr bwMode="auto">
        <a:xfrm>
          <a:off x="2708413" y="3435626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103942</xdr:rowOff>
    </xdr:to>
    <xdr:sp macro="" textlink="">
      <xdr:nvSpPr>
        <xdr:cNvPr id="488" name="Text Box 2689"/>
        <xdr:cNvSpPr txBox="1">
          <a:spLocks noChangeArrowheads="1"/>
        </xdr:cNvSpPr>
      </xdr:nvSpPr>
      <xdr:spPr bwMode="auto">
        <a:xfrm>
          <a:off x="2708413" y="3435626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103942</xdr:rowOff>
    </xdr:to>
    <xdr:sp macro="" textlink="">
      <xdr:nvSpPr>
        <xdr:cNvPr id="489" name="Text Box 2690"/>
        <xdr:cNvSpPr txBox="1">
          <a:spLocks noChangeArrowheads="1"/>
        </xdr:cNvSpPr>
      </xdr:nvSpPr>
      <xdr:spPr bwMode="auto">
        <a:xfrm>
          <a:off x="2708413" y="3435626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103942</xdr:rowOff>
    </xdr:to>
    <xdr:sp macro="" textlink="">
      <xdr:nvSpPr>
        <xdr:cNvPr id="490" name="Text Box 2691"/>
        <xdr:cNvSpPr txBox="1">
          <a:spLocks noChangeArrowheads="1"/>
        </xdr:cNvSpPr>
      </xdr:nvSpPr>
      <xdr:spPr bwMode="auto">
        <a:xfrm>
          <a:off x="2708413" y="3435626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103942</xdr:rowOff>
    </xdr:to>
    <xdr:sp macro="" textlink="">
      <xdr:nvSpPr>
        <xdr:cNvPr id="491" name="Text Box 2692"/>
        <xdr:cNvSpPr txBox="1">
          <a:spLocks noChangeArrowheads="1"/>
        </xdr:cNvSpPr>
      </xdr:nvSpPr>
      <xdr:spPr bwMode="auto">
        <a:xfrm>
          <a:off x="2708413" y="34356261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70815</xdr:rowOff>
    </xdr:to>
    <xdr:sp macro="" textlink="">
      <xdr:nvSpPr>
        <xdr:cNvPr id="492" name="Text Box 2689"/>
        <xdr:cNvSpPr txBox="1">
          <a:spLocks noChangeArrowheads="1"/>
        </xdr:cNvSpPr>
      </xdr:nvSpPr>
      <xdr:spPr bwMode="auto">
        <a:xfrm>
          <a:off x="2708413" y="34356261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70815</xdr:rowOff>
    </xdr:to>
    <xdr:sp macro="" textlink="">
      <xdr:nvSpPr>
        <xdr:cNvPr id="493" name="Text Box 2690"/>
        <xdr:cNvSpPr txBox="1">
          <a:spLocks noChangeArrowheads="1"/>
        </xdr:cNvSpPr>
      </xdr:nvSpPr>
      <xdr:spPr bwMode="auto">
        <a:xfrm>
          <a:off x="2708413" y="34356261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70815</xdr:rowOff>
    </xdr:to>
    <xdr:sp macro="" textlink="">
      <xdr:nvSpPr>
        <xdr:cNvPr id="494" name="Text Box 2691"/>
        <xdr:cNvSpPr txBox="1">
          <a:spLocks noChangeArrowheads="1"/>
        </xdr:cNvSpPr>
      </xdr:nvSpPr>
      <xdr:spPr bwMode="auto">
        <a:xfrm>
          <a:off x="2708413" y="34356261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70815</xdr:rowOff>
    </xdr:to>
    <xdr:sp macro="" textlink="">
      <xdr:nvSpPr>
        <xdr:cNvPr id="495" name="Text Box 2692"/>
        <xdr:cNvSpPr txBox="1">
          <a:spLocks noChangeArrowheads="1"/>
        </xdr:cNvSpPr>
      </xdr:nvSpPr>
      <xdr:spPr bwMode="auto">
        <a:xfrm>
          <a:off x="2708413" y="34356261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70815</xdr:rowOff>
    </xdr:to>
    <xdr:sp macro="" textlink="">
      <xdr:nvSpPr>
        <xdr:cNvPr id="496" name="Text Box 2689"/>
        <xdr:cNvSpPr txBox="1">
          <a:spLocks noChangeArrowheads="1"/>
        </xdr:cNvSpPr>
      </xdr:nvSpPr>
      <xdr:spPr bwMode="auto">
        <a:xfrm>
          <a:off x="2708413" y="34356261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70815</xdr:rowOff>
    </xdr:to>
    <xdr:sp macro="" textlink="">
      <xdr:nvSpPr>
        <xdr:cNvPr id="497" name="Text Box 2690"/>
        <xdr:cNvSpPr txBox="1">
          <a:spLocks noChangeArrowheads="1"/>
        </xdr:cNvSpPr>
      </xdr:nvSpPr>
      <xdr:spPr bwMode="auto">
        <a:xfrm>
          <a:off x="2708413" y="34356261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70815</xdr:rowOff>
    </xdr:to>
    <xdr:sp macro="" textlink="">
      <xdr:nvSpPr>
        <xdr:cNvPr id="498" name="Text Box 2691"/>
        <xdr:cNvSpPr txBox="1">
          <a:spLocks noChangeArrowheads="1"/>
        </xdr:cNvSpPr>
      </xdr:nvSpPr>
      <xdr:spPr bwMode="auto">
        <a:xfrm>
          <a:off x="2708413" y="34356261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70815</xdr:rowOff>
    </xdr:to>
    <xdr:sp macro="" textlink="">
      <xdr:nvSpPr>
        <xdr:cNvPr id="499" name="Text Box 2692"/>
        <xdr:cNvSpPr txBox="1">
          <a:spLocks noChangeArrowheads="1"/>
        </xdr:cNvSpPr>
      </xdr:nvSpPr>
      <xdr:spPr bwMode="auto">
        <a:xfrm>
          <a:off x="2708413" y="34356261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4555</xdr:rowOff>
    </xdr:to>
    <xdr:sp macro="" textlink="">
      <xdr:nvSpPr>
        <xdr:cNvPr id="500" name="Text Box 2689"/>
        <xdr:cNvSpPr txBox="1">
          <a:spLocks noChangeArrowheads="1"/>
        </xdr:cNvSpPr>
      </xdr:nvSpPr>
      <xdr:spPr bwMode="auto">
        <a:xfrm>
          <a:off x="2708413" y="33155283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4555</xdr:rowOff>
    </xdr:to>
    <xdr:sp macro="" textlink="">
      <xdr:nvSpPr>
        <xdr:cNvPr id="501" name="Text Box 2690"/>
        <xdr:cNvSpPr txBox="1">
          <a:spLocks noChangeArrowheads="1"/>
        </xdr:cNvSpPr>
      </xdr:nvSpPr>
      <xdr:spPr bwMode="auto">
        <a:xfrm>
          <a:off x="2708413" y="33155283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4555</xdr:rowOff>
    </xdr:to>
    <xdr:sp macro="" textlink="">
      <xdr:nvSpPr>
        <xdr:cNvPr id="502" name="Text Box 2691"/>
        <xdr:cNvSpPr txBox="1">
          <a:spLocks noChangeArrowheads="1"/>
        </xdr:cNvSpPr>
      </xdr:nvSpPr>
      <xdr:spPr bwMode="auto">
        <a:xfrm>
          <a:off x="2708413" y="33155283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4555</xdr:rowOff>
    </xdr:to>
    <xdr:sp macro="" textlink="">
      <xdr:nvSpPr>
        <xdr:cNvPr id="503" name="Text Box 2692"/>
        <xdr:cNvSpPr txBox="1">
          <a:spLocks noChangeArrowheads="1"/>
        </xdr:cNvSpPr>
      </xdr:nvSpPr>
      <xdr:spPr bwMode="auto">
        <a:xfrm>
          <a:off x="2708413" y="33155283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4555</xdr:rowOff>
    </xdr:to>
    <xdr:sp macro="" textlink="">
      <xdr:nvSpPr>
        <xdr:cNvPr id="504" name="Text Box 2689"/>
        <xdr:cNvSpPr txBox="1">
          <a:spLocks noChangeArrowheads="1"/>
        </xdr:cNvSpPr>
      </xdr:nvSpPr>
      <xdr:spPr bwMode="auto">
        <a:xfrm>
          <a:off x="2708413" y="33155283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4555</xdr:rowOff>
    </xdr:to>
    <xdr:sp macro="" textlink="">
      <xdr:nvSpPr>
        <xdr:cNvPr id="505" name="Text Box 2690"/>
        <xdr:cNvSpPr txBox="1">
          <a:spLocks noChangeArrowheads="1"/>
        </xdr:cNvSpPr>
      </xdr:nvSpPr>
      <xdr:spPr bwMode="auto">
        <a:xfrm>
          <a:off x="2708413" y="33155283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4555</xdr:rowOff>
    </xdr:to>
    <xdr:sp macro="" textlink="">
      <xdr:nvSpPr>
        <xdr:cNvPr id="506" name="Text Box 2691"/>
        <xdr:cNvSpPr txBox="1">
          <a:spLocks noChangeArrowheads="1"/>
        </xdr:cNvSpPr>
      </xdr:nvSpPr>
      <xdr:spPr bwMode="auto">
        <a:xfrm>
          <a:off x="2708413" y="33155283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111</xdr:row>
      <xdr:rowOff>4555</xdr:rowOff>
    </xdr:to>
    <xdr:sp macro="" textlink="">
      <xdr:nvSpPr>
        <xdr:cNvPr id="507" name="Text Box 2692"/>
        <xdr:cNvSpPr txBox="1">
          <a:spLocks noChangeArrowheads="1"/>
        </xdr:cNvSpPr>
      </xdr:nvSpPr>
      <xdr:spPr bwMode="auto">
        <a:xfrm>
          <a:off x="2708413" y="33155283"/>
          <a:ext cx="76200" cy="18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125</xdr:row>
      <xdr:rowOff>4555</xdr:rowOff>
    </xdr:to>
    <xdr:sp macro="" textlink="">
      <xdr:nvSpPr>
        <xdr:cNvPr id="508" name="Text Box 2689"/>
        <xdr:cNvSpPr txBox="1">
          <a:spLocks noChangeArrowheads="1"/>
        </xdr:cNvSpPr>
      </xdr:nvSpPr>
      <xdr:spPr bwMode="auto">
        <a:xfrm>
          <a:off x="2708413" y="37222043"/>
          <a:ext cx="76200" cy="18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125</xdr:row>
      <xdr:rowOff>4555</xdr:rowOff>
    </xdr:to>
    <xdr:sp macro="" textlink="">
      <xdr:nvSpPr>
        <xdr:cNvPr id="509" name="Text Box 2690"/>
        <xdr:cNvSpPr txBox="1">
          <a:spLocks noChangeArrowheads="1"/>
        </xdr:cNvSpPr>
      </xdr:nvSpPr>
      <xdr:spPr bwMode="auto">
        <a:xfrm>
          <a:off x="2708413" y="37222043"/>
          <a:ext cx="76200" cy="18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125</xdr:row>
      <xdr:rowOff>4555</xdr:rowOff>
    </xdr:to>
    <xdr:sp macro="" textlink="">
      <xdr:nvSpPr>
        <xdr:cNvPr id="510" name="Text Box 2691"/>
        <xdr:cNvSpPr txBox="1">
          <a:spLocks noChangeArrowheads="1"/>
        </xdr:cNvSpPr>
      </xdr:nvSpPr>
      <xdr:spPr bwMode="auto">
        <a:xfrm>
          <a:off x="2708413" y="37222043"/>
          <a:ext cx="76200" cy="18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125</xdr:row>
      <xdr:rowOff>4555</xdr:rowOff>
    </xdr:to>
    <xdr:sp macro="" textlink="">
      <xdr:nvSpPr>
        <xdr:cNvPr id="511" name="Text Box 2692"/>
        <xdr:cNvSpPr txBox="1">
          <a:spLocks noChangeArrowheads="1"/>
        </xdr:cNvSpPr>
      </xdr:nvSpPr>
      <xdr:spPr bwMode="auto">
        <a:xfrm>
          <a:off x="2708413" y="37222043"/>
          <a:ext cx="76200" cy="18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125</xdr:row>
      <xdr:rowOff>4555</xdr:rowOff>
    </xdr:to>
    <xdr:sp macro="" textlink="">
      <xdr:nvSpPr>
        <xdr:cNvPr id="512" name="Text Box 2689"/>
        <xdr:cNvSpPr txBox="1">
          <a:spLocks noChangeArrowheads="1"/>
        </xdr:cNvSpPr>
      </xdr:nvSpPr>
      <xdr:spPr bwMode="auto">
        <a:xfrm>
          <a:off x="2708413" y="37222043"/>
          <a:ext cx="76200" cy="18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125</xdr:row>
      <xdr:rowOff>4555</xdr:rowOff>
    </xdr:to>
    <xdr:sp macro="" textlink="">
      <xdr:nvSpPr>
        <xdr:cNvPr id="513" name="Text Box 2690"/>
        <xdr:cNvSpPr txBox="1">
          <a:spLocks noChangeArrowheads="1"/>
        </xdr:cNvSpPr>
      </xdr:nvSpPr>
      <xdr:spPr bwMode="auto">
        <a:xfrm>
          <a:off x="2708413" y="37222043"/>
          <a:ext cx="76200" cy="18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125</xdr:row>
      <xdr:rowOff>4555</xdr:rowOff>
    </xdr:to>
    <xdr:sp macro="" textlink="">
      <xdr:nvSpPr>
        <xdr:cNvPr id="514" name="Text Box 2691"/>
        <xdr:cNvSpPr txBox="1">
          <a:spLocks noChangeArrowheads="1"/>
        </xdr:cNvSpPr>
      </xdr:nvSpPr>
      <xdr:spPr bwMode="auto">
        <a:xfrm>
          <a:off x="2708413" y="37222043"/>
          <a:ext cx="76200" cy="18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125</xdr:row>
      <xdr:rowOff>4555</xdr:rowOff>
    </xdr:to>
    <xdr:sp macro="" textlink="">
      <xdr:nvSpPr>
        <xdr:cNvPr id="515" name="Text Box 2692"/>
        <xdr:cNvSpPr txBox="1">
          <a:spLocks noChangeArrowheads="1"/>
        </xdr:cNvSpPr>
      </xdr:nvSpPr>
      <xdr:spPr bwMode="auto">
        <a:xfrm>
          <a:off x="2708413" y="37222043"/>
          <a:ext cx="76200" cy="18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203337</xdr:rowOff>
    </xdr:to>
    <xdr:sp macro="" textlink="">
      <xdr:nvSpPr>
        <xdr:cNvPr id="516" name="Text Box 2689"/>
        <xdr:cNvSpPr txBox="1">
          <a:spLocks noChangeArrowheads="1"/>
        </xdr:cNvSpPr>
      </xdr:nvSpPr>
      <xdr:spPr bwMode="auto">
        <a:xfrm>
          <a:off x="2708413" y="38423022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203337</xdr:rowOff>
    </xdr:to>
    <xdr:sp macro="" textlink="">
      <xdr:nvSpPr>
        <xdr:cNvPr id="517" name="Text Box 2690"/>
        <xdr:cNvSpPr txBox="1">
          <a:spLocks noChangeArrowheads="1"/>
        </xdr:cNvSpPr>
      </xdr:nvSpPr>
      <xdr:spPr bwMode="auto">
        <a:xfrm>
          <a:off x="2708413" y="38423022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203337</xdr:rowOff>
    </xdr:to>
    <xdr:sp macro="" textlink="">
      <xdr:nvSpPr>
        <xdr:cNvPr id="518" name="Text Box 2691"/>
        <xdr:cNvSpPr txBox="1">
          <a:spLocks noChangeArrowheads="1"/>
        </xdr:cNvSpPr>
      </xdr:nvSpPr>
      <xdr:spPr bwMode="auto">
        <a:xfrm>
          <a:off x="2708413" y="38423022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203337</xdr:rowOff>
    </xdr:to>
    <xdr:sp macro="" textlink="">
      <xdr:nvSpPr>
        <xdr:cNvPr id="519" name="Text Box 2692"/>
        <xdr:cNvSpPr txBox="1">
          <a:spLocks noChangeArrowheads="1"/>
        </xdr:cNvSpPr>
      </xdr:nvSpPr>
      <xdr:spPr bwMode="auto">
        <a:xfrm>
          <a:off x="2708413" y="38423022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203337</xdr:rowOff>
    </xdr:to>
    <xdr:sp macro="" textlink="">
      <xdr:nvSpPr>
        <xdr:cNvPr id="520" name="Text Box 2689"/>
        <xdr:cNvSpPr txBox="1">
          <a:spLocks noChangeArrowheads="1"/>
        </xdr:cNvSpPr>
      </xdr:nvSpPr>
      <xdr:spPr bwMode="auto">
        <a:xfrm>
          <a:off x="2708413" y="38423022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203337</xdr:rowOff>
    </xdr:to>
    <xdr:sp macro="" textlink="">
      <xdr:nvSpPr>
        <xdr:cNvPr id="521" name="Text Box 2690"/>
        <xdr:cNvSpPr txBox="1">
          <a:spLocks noChangeArrowheads="1"/>
        </xdr:cNvSpPr>
      </xdr:nvSpPr>
      <xdr:spPr bwMode="auto">
        <a:xfrm>
          <a:off x="2708413" y="38423022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203337</xdr:rowOff>
    </xdr:to>
    <xdr:sp macro="" textlink="">
      <xdr:nvSpPr>
        <xdr:cNvPr id="522" name="Text Box 2691"/>
        <xdr:cNvSpPr txBox="1">
          <a:spLocks noChangeArrowheads="1"/>
        </xdr:cNvSpPr>
      </xdr:nvSpPr>
      <xdr:spPr bwMode="auto">
        <a:xfrm>
          <a:off x="2708413" y="38423022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203337</xdr:rowOff>
    </xdr:to>
    <xdr:sp macro="" textlink="">
      <xdr:nvSpPr>
        <xdr:cNvPr id="523" name="Text Box 2692"/>
        <xdr:cNvSpPr txBox="1">
          <a:spLocks noChangeArrowheads="1"/>
        </xdr:cNvSpPr>
      </xdr:nvSpPr>
      <xdr:spPr bwMode="auto">
        <a:xfrm>
          <a:off x="2708413" y="38423022"/>
          <a:ext cx="76200" cy="600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120511</xdr:rowOff>
    </xdr:to>
    <xdr:sp macro="" textlink="">
      <xdr:nvSpPr>
        <xdr:cNvPr id="524" name="Text Box 2689"/>
        <xdr:cNvSpPr txBox="1">
          <a:spLocks noChangeArrowheads="1"/>
        </xdr:cNvSpPr>
      </xdr:nvSpPr>
      <xdr:spPr bwMode="auto">
        <a:xfrm>
          <a:off x="2708413" y="38423022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120511</xdr:rowOff>
    </xdr:to>
    <xdr:sp macro="" textlink="">
      <xdr:nvSpPr>
        <xdr:cNvPr id="525" name="Text Box 2690"/>
        <xdr:cNvSpPr txBox="1">
          <a:spLocks noChangeArrowheads="1"/>
        </xdr:cNvSpPr>
      </xdr:nvSpPr>
      <xdr:spPr bwMode="auto">
        <a:xfrm>
          <a:off x="2708413" y="38423022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120511</xdr:rowOff>
    </xdr:to>
    <xdr:sp macro="" textlink="">
      <xdr:nvSpPr>
        <xdr:cNvPr id="526" name="Text Box 2691"/>
        <xdr:cNvSpPr txBox="1">
          <a:spLocks noChangeArrowheads="1"/>
        </xdr:cNvSpPr>
      </xdr:nvSpPr>
      <xdr:spPr bwMode="auto">
        <a:xfrm>
          <a:off x="2708413" y="38423022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120511</xdr:rowOff>
    </xdr:to>
    <xdr:sp macro="" textlink="">
      <xdr:nvSpPr>
        <xdr:cNvPr id="527" name="Text Box 2692"/>
        <xdr:cNvSpPr txBox="1">
          <a:spLocks noChangeArrowheads="1"/>
        </xdr:cNvSpPr>
      </xdr:nvSpPr>
      <xdr:spPr bwMode="auto">
        <a:xfrm>
          <a:off x="2708413" y="38423022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120511</xdr:rowOff>
    </xdr:to>
    <xdr:sp macro="" textlink="">
      <xdr:nvSpPr>
        <xdr:cNvPr id="528" name="Text Box 2689"/>
        <xdr:cNvSpPr txBox="1">
          <a:spLocks noChangeArrowheads="1"/>
        </xdr:cNvSpPr>
      </xdr:nvSpPr>
      <xdr:spPr bwMode="auto">
        <a:xfrm>
          <a:off x="2708413" y="38423022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120511</xdr:rowOff>
    </xdr:to>
    <xdr:sp macro="" textlink="">
      <xdr:nvSpPr>
        <xdr:cNvPr id="529" name="Text Box 2690"/>
        <xdr:cNvSpPr txBox="1">
          <a:spLocks noChangeArrowheads="1"/>
        </xdr:cNvSpPr>
      </xdr:nvSpPr>
      <xdr:spPr bwMode="auto">
        <a:xfrm>
          <a:off x="2708413" y="38423022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120511</xdr:rowOff>
    </xdr:to>
    <xdr:sp macro="" textlink="">
      <xdr:nvSpPr>
        <xdr:cNvPr id="530" name="Text Box 2691"/>
        <xdr:cNvSpPr txBox="1">
          <a:spLocks noChangeArrowheads="1"/>
        </xdr:cNvSpPr>
      </xdr:nvSpPr>
      <xdr:spPr bwMode="auto">
        <a:xfrm>
          <a:off x="2708413" y="38423022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120511</xdr:rowOff>
    </xdr:to>
    <xdr:sp macro="" textlink="">
      <xdr:nvSpPr>
        <xdr:cNvPr id="531" name="Text Box 2692"/>
        <xdr:cNvSpPr txBox="1">
          <a:spLocks noChangeArrowheads="1"/>
        </xdr:cNvSpPr>
      </xdr:nvSpPr>
      <xdr:spPr bwMode="auto">
        <a:xfrm>
          <a:off x="2708413" y="38423022"/>
          <a:ext cx="76200" cy="518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203338</xdr:rowOff>
    </xdr:to>
    <xdr:sp macro="" textlink="">
      <xdr:nvSpPr>
        <xdr:cNvPr id="532" name="Text Box 2689"/>
        <xdr:cNvSpPr txBox="1">
          <a:spLocks noChangeArrowheads="1"/>
        </xdr:cNvSpPr>
      </xdr:nvSpPr>
      <xdr:spPr bwMode="auto">
        <a:xfrm>
          <a:off x="2708413" y="37975761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203338</xdr:rowOff>
    </xdr:to>
    <xdr:sp macro="" textlink="">
      <xdr:nvSpPr>
        <xdr:cNvPr id="533" name="Text Box 2690"/>
        <xdr:cNvSpPr txBox="1">
          <a:spLocks noChangeArrowheads="1"/>
        </xdr:cNvSpPr>
      </xdr:nvSpPr>
      <xdr:spPr bwMode="auto">
        <a:xfrm>
          <a:off x="2708413" y="37975761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203338</xdr:rowOff>
    </xdr:to>
    <xdr:sp macro="" textlink="">
      <xdr:nvSpPr>
        <xdr:cNvPr id="534" name="Text Box 2691"/>
        <xdr:cNvSpPr txBox="1">
          <a:spLocks noChangeArrowheads="1"/>
        </xdr:cNvSpPr>
      </xdr:nvSpPr>
      <xdr:spPr bwMode="auto">
        <a:xfrm>
          <a:off x="2708413" y="37975761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203338</xdr:rowOff>
    </xdr:to>
    <xdr:sp macro="" textlink="">
      <xdr:nvSpPr>
        <xdr:cNvPr id="535" name="Text Box 2692"/>
        <xdr:cNvSpPr txBox="1">
          <a:spLocks noChangeArrowheads="1"/>
        </xdr:cNvSpPr>
      </xdr:nvSpPr>
      <xdr:spPr bwMode="auto">
        <a:xfrm>
          <a:off x="2708413" y="37975761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203338</xdr:rowOff>
    </xdr:to>
    <xdr:sp macro="" textlink="">
      <xdr:nvSpPr>
        <xdr:cNvPr id="536" name="Text Box 2689"/>
        <xdr:cNvSpPr txBox="1">
          <a:spLocks noChangeArrowheads="1"/>
        </xdr:cNvSpPr>
      </xdr:nvSpPr>
      <xdr:spPr bwMode="auto">
        <a:xfrm>
          <a:off x="2708413" y="37975761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203338</xdr:rowOff>
    </xdr:to>
    <xdr:sp macro="" textlink="">
      <xdr:nvSpPr>
        <xdr:cNvPr id="537" name="Text Box 2690"/>
        <xdr:cNvSpPr txBox="1">
          <a:spLocks noChangeArrowheads="1"/>
        </xdr:cNvSpPr>
      </xdr:nvSpPr>
      <xdr:spPr bwMode="auto">
        <a:xfrm>
          <a:off x="2708413" y="37975761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203338</xdr:rowOff>
    </xdr:to>
    <xdr:sp macro="" textlink="">
      <xdr:nvSpPr>
        <xdr:cNvPr id="538" name="Text Box 2691"/>
        <xdr:cNvSpPr txBox="1">
          <a:spLocks noChangeArrowheads="1"/>
        </xdr:cNvSpPr>
      </xdr:nvSpPr>
      <xdr:spPr bwMode="auto">
        <a:xfrm>
          <a:off x="2708413" y="37975761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203338</xdr:rowOff>
    </xdr:to>
    <xdr:sp macro="" textlink="">
      <xdr:nvSpPr>
        <xdr:cNvPr id="539" name="Text Box 2692"/>
        <xdr:cNvSpPr txBox="1">
          <a:spLocks noChangeArrowheads="1"/>
        </xdr:cNvSpPr>
      </xdr:nvSpPr>
      <xdr:spPr bwMode="auto">
        <a:xfrm>
          <a:off x="2708413" y="37975761"/>
          <a:ext cx="76200" cy="600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120511</xdr:rowOff>
    </xdr:to>
    <xdr:sp macro="" textlink="">
      <xdr:nvSpPr>
        <xdr:cNvPr id="540" name="Text Box 2689"/>
        <xdr:cNvSpPr txBox="1">
          <a:spLocks noChangeArrowheads="1"/>
        </xdr:cNvSpPr>
      </xdr:nvSpPr>
      <xdr:spPr bwMode="auto">
        <a:xfrm>
          <a:off x="2708413" y="3797576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120511</xdr:rowOff>
    </xdr:to>
    <xdr:sp macro="" textlink="">
      <xdr:nvSpPr>
        <xdr:cNvPr id="541" name="Text Box 2690"/>
        <xdr:cNvSpPr txBox="1">
          <a:spLocks noChangeArrowheads="1"/>
        </xdr:cNvSpPr>
      </xdr:nvSpPr>
      <xdr:spPr bwMode="auto">
        <a:xfrm>
          <a:off x="2708413" y="3797576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120511</xdr:rowOff>
    </xdr:to>
    <xdr:sp macro="" textlink="">
      <xdr:nvSpPr>
        <xdr:cNvPr id="542" name="Text Box 2691"/>
        <xdr:cNvSpPr txBox="1">
          <a:spLocks noChangeArrowheads="1"/>
        </xdr:cNvSpPr>
      </xdr:nvSpPr>
      <xdr:spPr bwMode="auto">
        <a:xfrm>
          <a:off x="2708413" y="3797576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120511</xdr:rowOff>
    </xdr:to>
    <xdr:sp macro="" textlink="">
      <xdr:nvSpPr>
        <xdr:cNvPr id="543" name="Text Box 2692"/>
        <xdr:cNvSpPr txBox="1">
          <a:spLocks noChangeArrowheads="1"/>
        </xdr:cNvSpPr>
      </xdr:nvSpPr>
      <xdr:spPr bwMode="auto">
        <a:xfrm>
          <a:off x="2708413" y="3797576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120511</xdr:rowOff>
    </xdr:to>
    <xdr:sp macro="" textlink="">
      <xdr:nvSpPr>
        <xdr:cNvPr id="544" name="Text Box 2689"/>
        <xdr:cNvSpPr txBox="1">
          <a:spLocks noChangeArrowheads="1"/>
        </xdr:cNvSpPr>
      </xdr:nvSpPr>
      <xdr:spPr bwMode="auto">
        <a:xfrm>
          <a:off x="2708413" y="3797576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120511</xdr:rowOff>
    </xdr:to>
    <xdr:sp macro="" textlink="">
      <xdr:nvSpPr>
        <xdr:cNvPr id="545" name="Text Box 2690"/>
        <xdr:cNvSpPr txBox="1">
          <a:spLocks noChangeArrowheads="1"/>
        </xdr:cNvSpPr>
      </xdr:nvSpPr>
      <xdr:spPr bwMode="auto">
        <a:xfrm>
          <a:off x="2708413" y="3797576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120511</xdr:rowOff>
    </xdr:to>
    <xdr:sp macro="" textlink="">
      <xdr:nvSpPr>
        <xdr:cNvPr id="546" name="Text Box 2691"/>
        <xdr:cNvSpPr txBox="1">
          <a:spLocks noChangeArrowheads="1"/>
        </xdr:cNvSpPr>
      </xdr:nvSpPr>
      <xdr:spPr bwMode="auto">
        <a:xfrm>
          <a:off x="2708413" y="3797576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120511</xdr:rowOff>
    </xdr:to>
    <xdr:sp macro="" textlink="">
      <xdr:nvSpPr>
        <xdr:cNvPr id="547" name="Text Box 2692"/>
        <xdr:cNvSpPr txBox="1">
          <a:spLocks noChangeArrowheads="1"/>
        </xdr:cNvSpPr>
      </xdr:nvSpPr>
      <xdr:spPr bwMode="auto">
        <a:xfrm>
          <a:off x="2708413" y="37975761"/>
          <a:ext cx="76200" cy="518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112228</xdr:rowOff>
    </xdr:to>
    <xdr:sp macro="" textlink="">
      <xdr:nvSpPr>
        <xdr:cNvPr id="548" name="Text Box 2689"/>
        <xdr:cNvSpPr txBox="1">
          <a:spLocks noChangeArrowheads="1"/>
        </xdr:cNvSpPr>
      </xdr:nvSpPr>
      <xdr:spPr bwMode="auto">
        <a:xfrm>
          <a:off x="2708413" y="38423022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112228</xdr:rowOff>
    </xdr:to>
    <xdr:sp macro="" textlink="">
      <xdr:nvSpPr>
        <xdr:cNvPr id="549" name="Text Box 2690"/>
        <xdr:cNvSpPr txBox="1">
          <a:spLocks noChangeArrowheads="1"/>
        </xdr:cNvSpPr>
      </xdr:nvSpPr>
      <xdr:spPr bwMode="auto">
        <a:xfrm>
          <a:off x="2708413" y="38423022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112228</xdr:rowOff>
    </xdr:to>
    <xdr:sp macro="" textlink="">
      <xdr:nvSpPr>
        <xdr:cNvPr id="550" name="Text Box 2691"/>
        <xdr:cNvSpPr txBox="1">
          <a:spLocks noChangeArrowheads="1"/>
        </xdr:cNvSpPr>
      </xdr:nvSpPr>
      <xdr:spPr bwMode="auto">
        <a:xfrm>
          <a:off x="2708413" y="38423022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112228</xdr:rowOff>
    </xdr:to>
    <xdr:sp macro="" textlink="">
      <xdr:nvSpPr>
        <xdr:cNvPr id="551" name="Text Box 2692"/>
        <xdr:cNvSpPr txBox="1">
          <a:spLocks noChangeArrowheads="1"/>
        </xdr:cNvSpPr>
      </xdr:nvSpPr>
      <xdr:spPr bwMode="auto">
        <a:xfrm>
          <a:off x="2708413" y="38423022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112228</xdr:rowOff>
    </xdr:to>
    <xdr:sp macro="" textlink="">
      <xdr:nvSpPr>
        <xdr:cNvPr id="552" name="Text Box 2689"/>
        <xdr:cNvSpPr txBox="1">
          <a:spLocks noChangeArrowheads="1"/>
        </xdr:cNvSpPr>
      </xdr:nvSpPr>
      <xdr:spPr bwMode="auto">
        <a:xfrm>
          <a:off x="2708413" y="38423022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112228</xdr:rowOff>
    </xdr:to>
    <xdr:sp macro="" textlink="">
      <xdr:nvSpPr>
        <xdr:cNvPr id="553" name="Text Box 2690"/>
        <xdr:cNvSpPr txBox="1">
          <a:spLocks noChangeArrowheads="1"/>
        </xdr:cNvSpPr>
      </xdr:nvSpPr>
      <xdr:spPr bwMode="auto">
        <a:xfrm>
          <a:off x="2708413" y="38423022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112228</xdr:rowOff>
    </xdr:to>
    <xdr:sp macro="" textlink="">
      <xdr:nvSpPr>
        <xdr:cNvPr id="554" name="Text Box 2691"/>
        <xdr:cNvSpPr txBox="1">
          <a:spLocks noChangeArrowheads="1"/>
        </xdr:cNvSpPr>
      </xdr:nvSpPr>
      <xdr:spPr bwMode="auto">
        <a:xfrm>
          <a:off x="2708413" y="38423022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112228</xdr:rowOff>
    </xdr:to>
    <xdr:sp macro="" textlink="">
      <xdr:nvSpPr>
        <xdr:cNvPr id="555" name="Text Box 2692"/>
        <xdr:cNvSpPr txBox="1">
          <a:spLocks noChangeArrowheads="1"/>
        </xdr:cNvSpPr>
      </xdr:nvSpPr>
      <xdr:spPr bwMode="auto">
        <a:xfrm>
          <a:off x="2708413" y="38423022"/>
          <a:ext cx="76200" cy="50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186768</xdr:rowOff>
    </xdr:to>
    <xdr:sp macro="" textlink="">
      <xdr:nvSpPr>
        <xdr:cNvPr id="556" name="Text Box 2689"/>
        <xdr:cNvSpPr txBox="1">
          <a:spLocks noChangeArrowheads="1"/>
        </xdr:cNvSpPr>
      </xdr:nvSpPr>
      <xdr:spPr bwMode="auto">
        <a:xfrm>
          <a:off x="2708413" y="38423022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186768</xdr:rowOff>
    </xdr:to>
    <xdr:sp macro="" textlink="">
      <xdr:nvSpPr>
        <xdr:cNvPr id="557" name="Text Box 2690"/>
        <xdr:cNvSpPr txBox="1">
          <a:spLocks noChangeArrowheads="1"/>
        </xdr:cNvSpPr>
      </xdr:nvSpPr>
      <xdr:spPr bwMode="auto">
        <a:xfrm>
          <a:off x="2708413" y="38423022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186768</xdr:rowOff>
    </xdr:to>
    <xdr:sp macro="" textlink="">
      <xdr:nvSpPr>
        <xdr:cNvPr id="558" name="Text Box 2691"/>
        <xdr:cNvSpPr txBox="1">
          <a:spLocks noChangeArrowheads="1"/>
        </xdr:cNvSpPr>
      </xdr:nvSpPr>
      <xdr:spPr bwMode="auto">
        <a:xfrm>
          <a:off x="2708413" y="38423022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186768</xdr:rowOff>
    </xdr:to>
    <xdr:sp macro="" textlink="">
      <xdr:nvSpPr>
        <xdr:cNvPr id="559" name="Text Box 2692"/>
        <xdr:cNvSpPr txBox="1">
          <a:spLocks noChangeArrowheads="1"/>
        </xdr:cNvSpPr>
      </xdr:nvSpPr>
      <xdr:spPr bwMode="auto">
        <a:xfrm>
          <a:off x="2708413" y="38423022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186768</xdr:rowOff>
    </xdr:to>
    <xdr:sp macro="" textlink="">
      <xdr:nvSpPr>
        <xdr:cNvPr id="560" name="Text Box 2689"/>
        <xdr:cNvSpPr txBox="1">
          <a:spLocks noChangeArrowheads="1"/>
        </xdr:cNvSpPr>
      </xdr:nvSpPr>
      <xdr:spPr bwMode="auto">
        <a:xfrm>
          <a:off x="2708413" y="38423022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186768</xdr:rowOff>
    </xdr:to>
    <xdr:sp macro="" textlink="">
      <xdr:nvSpPr>
        <xdr:cNvPr id="561" name="Text Box 2690"/>
        <xdr:cNvSpPr txBox="1">
          <a:spLocks noChangeArrowheads="1"/>
        </xdr:cNvSpPr>
      </xdr:nvSpPr>
      <xdr:spPr bwMode="auto">
        <a:xfrm>
          <a:off x="2708413" y="38423022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186768</xdr:rowOff>
    </xdr:to>
    <xdr:sp macro="" textlink="">
      <xdr:nvSpPr>
        <xdr:cNvPr id="562" name="Text Box 2691"/>
        <xdr:cNvSpPr txBox="1">
          <a:spLocks noChangeArrowheads="1"/>
        </xdr:cNvSpPr>
      </xdr:nvSpPr>
      <xdr:spPr bwMode="auto">
        <a:xfrm>
          <a:off x="2708413" y="38423022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186768</xdr:rowOff>
    </xdr:to>
    <xdr:sp macro="" textlink="">
      <xdr:nvSpPr>
        <xdr:cNvPr id="563" name="Text Box 2692"/>
        <xdr:cNvSpPr txBox="1">
          <a:spLocks noChangeArrowheads="1"/>
        </xdr:cNvSpPr>
      </xdr:nvSpPr>
      <xdr:spPr bwMode="auto">
        <a:xfrm>
          <a:off x="2708413" y="38423022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186768</xdr:rowOff>
    </xdr:to>
    <xdr:sp macro="" textlink="">
      <xdr:nvSpPr>
        <xdr:cNvPr id="564" name="Text Box 2689"/>
        <xdr:cNvSpPr txBox="1">
          <a:spLocks noChangeArrowheads="1"/>
        </xdr:cNvSpPr>
      </xdr:nvSpPr>
      <xdr:spPr bwMode="auto">
        <a:xfrm>
          <a:off x="2708413" y="38423022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186768</xdr:rowOff>
    </xdr:to>
    <xdr:sp macro="" textlink="">
      <xdr:nvSpPr>
        <xdr:cNvPr id="565" name="Text Box 2690"/>
        <xdr:cNvSpPr txBox="1">
          <a:spLocks noChangeArrowheads="1"/>
        </xdr:cNvSpPr>
      </xdr:nvSpPr>
      <xdr:spPr bwMode="auto">
        <a:xfrm>
          <a:off x="2708413" y="38423022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186768</xdr:rowOff>
    </xdr:to>
    <xdr:sp macro="" textlink="">
      <xdr:nvSpPr>
        <xdr:cNvPr id="566" name="Text Box 2691"/>
        <xdr:cNvSpPr txBox="1">
          <a:spLocks noChangeArrowheads="1"/>
        </xdr:cNvSpPr>
      </xdr:nvSpPr>
      <xdr:spPr bwMode="auto">
        <a:xfrm>
          <a:off x="2708413" y="38423022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186768</xdr:rowOff>
    </xdr:to>
    <xdr:sp macro="" textlink="">
      <xdr:nvSpPr>
        <xdr:cNvPr id="567" name="Text Box 2692"/>
        <xdr:cNvSpPr txBox="1">
          <a:spLocks noChangeArrowheads="1"/>
        </xdr:cNvSpPr>
      </xdr:nvSpPr>
      <xdr:spPr bwMode="auto">
        <a:xfrm>
          <a:off x="2708413" y="38423022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186768</xdr:rowOff>
    </xdr:to>
    <xdr:sp macro="" textlink="">
      <xdr:nvSpPr>
        <xdr:cNvPr id="568" name="Text Box 2689"/>
        <xdr:cNvSpPr txBox="1">
          <a:spLocks noChangeArrowheads="1"/>
        </xdr:cNvSpPr>
      </xdr:nvSpPr>
      <xdr:spPr bwMode="auto">
        <a:xfrm>
          <a:off x="2708413" y="38423022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186768</xdr:rowOff>
    </xdr:to>
    <xdr:sp macro="" textlink="">
      <xdr:nvSpPr>
        <xdr:cNvPr id="569" name="Text Box 2690"/>
        <xdr:cNvSpPr txBox="1">
          <a:spLocks noChangeArrowheads="1"/>
        </xdr:cNvSpPr>
      </xdr:nvSpPr>
      <xdr:spPr bwMode="auto">
        <a:xfrm>
          <a:off x="2708413" y="38423022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186768</xdr:rowOff>
    </xdr:to>
    <xdr:sp macro="" textlink="">
      <xdr:nvSpPr>
        <xdr:cNvPr id="570" name="Text Box 2691"/>
        <xdr:cNvSpPr txBox="1">
          <a:spLocks noChangeArrowheads="1"/>
        </xdr:cNvSpPr>
      </xdr:nvSpPr>
      <xdr:spPr bwMode="auto">
        <a:xfrm>
          <a:off x="2708413" y="38423022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186768</xdr:rowOff>
    </xdr:to>
    <xdr:sp macro="" textlink="">
      <xdr:nvSpPr>
        <xdr:cNvPr id="571" name="Text Box 2692"/>
        <xdr:cNvSpPr txBox="1">
          <a:spLocks noChangeArrowheads="1"/>
        </xdr:cNvSpPr>
      </xdr:nvSpPr>
      <xdr:spPr bwMode="auto">
        <a:xfrm>
          <a:off x="2708413" y="38423022"/>
          <a:ext cx="76200" cy="58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153641</xdr:rowOff>
    </xdr:to>
    <xdr:sp macro="" textlink="">
      <xdr:nvSpPr>
        <xdr:cNvPr id="572" name="Text Box 2689"/>
        <xdr:cNvSpPr txBox="1">
          <a:spLocks noChangeArrowheads="1"/>
        </xdr:cNvSpPr>
      </xdr:nvSpPr>
      <xdr:spPr bwMode="auto">
        <a:xfrm>
          <a:off x="2708413" y="38423022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153641</xdr:rowOff>
    </xdr:to>
    <xdr:sp macro="" textlink="">
      <xdr:nvSpPr>
        <xdr:cNvPr id="573" name="Text Box 2690"/>
        <xdr:cNvSpPr txBox="1">
          <a:spLocks noChangeArrowheads="1"/>
        </xdr:cNvSpPr>
      </xdr:nvSpPr>
      <xdr:spPr bwMode="auto">
        <a:xfrm>
          <a:off x="2708413" y="38423022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153641</xdr:rowOff>
    </xdr:to>
    <xdr:sp macro="" textlink="">
      <xdr:nvSpPr>
        <xdr:cNvPr id="574" name="Text Box 2691"/>
        <xdr:cNvSpPr txBox="1">
          <a:spLocks noChangeArrowheads="1"/>
        </xdr:cNvSpPr>
      </xdr:nvSpPr>
      <xdr:spPr bwMode="auto">
        <a:xfrm>
          <a:off x="2708413" y="38423022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153641</xdr:rowOff>
    </xdr:to>
    <xdr:sp macro="" textlink="">
      <xdr:nvSpPr>
        <xdr:cNvPr id="575" name="Text Box 2692"/>
        <xdr:cNvSpPr txBox="1">
          <a:spLocks noChangeArrowheads="1"/>
        </xdr:cNvSpPr>
      </xdr:nvSpPr>
      <xdr:spPr bwMode="auto">
        <a:xfrm>
          <a:off x="2708413" y="38423022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153641</xdr:rowOff>
    </xdr:to>
    <xdr:sp macro="" textlink="">
      <xdr:nvSpPr>
        <xdr:cNvPr id="576" name="Text Box 2689"/>
        <xdr:cNvSpPr txBox="1">
          <a:spLocks noChangeArrowheads="1"/>
        </xdr:cNvSpPr>
      </xdr:nvSpPr>
      <xdr:spPr bwMode="auto">
        <a:xfrm>
          <a:off x="2708413" y="38423022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153641</xdr:rowOff>
    </xdr:to>
    <xdr:sp macro="" textlink="">
      <xdr:nvSpPr>
        <xdr:cNvPr id="577" name="Text Box 2690"/>
        <xdr:cNvSpPr txBox="1">
          <a:spLocks noChangeArrowheads="1"/>
        </xdr:cNvSpPr>
      </xdr:nvSpPr>
      <xdr:spPr bwMode="auto">
        <a:xfrm>
          <a:off x="2708413" y="38423022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153641</xdr:rowOff>
    </xdr:to>
    <xdr:sp macro="" textlink="">
      <xdr:nvSpPr>
        <xdr:cNvPr id="578" name="Text Box 2691"/>
        <xdr:cNvSpPr txBox="1">
          <a:spLocks noChangeArrowheads="1"/>
        </xdr:cNvSpPr>
      </xdr:nvSpPr>
      <xdr:spPr bwMode="auto">
        <a:xfrm>
          <a:off x="2708413" y="38423022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127</xdr:row>
      <xdr:rowOff>153641</xdr:rowOff>
    </xdr:to>
    <xdr:sp macro="" textlink="">
      <xdr:nvSpPr>
        <xdr:cNvPr id="579" name="Text Box 2692"/>
        <xdr:cNvSpPr txBox="1">
          <a:spLocks noChangeArrowheads="1"/>
        </xdr:cNvSpPr>
      </xdr:nvSpPr>
      <xdr:spPr bwMode="auto">
        <a:xfrm>
          <a:off x="2708413" y="38423022"/>
          <a:ext cx="76200" cy="55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125</xdr:row>
      <xdr:rowOff>4555</xdr:rowOff>
    </xdr:to>
    <xdr:sp macro="" textlink="">
      <xdr:nvSpPr>
        <xdr:cNvPr id="580" name="Text Box 2689"/>
        <xdr:cNvSpPr txBox="1">
          <a:spLocks noChangeArrowheads="1"/>
        </xdr:cNvSpPr>
      </xdr:nvSpPr>
      <xdr:spPr bwMode="auto">
        <a:xfrm>
          <a:off x="2708413" y="37222043"/>
          <a:ext cx="76200" cy="18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125</xdr:row>
      <xdr:rowOff>4555</xdr:rowOff>
    </xdr:to>
    <xdr:sp macro="" textlink="">
      <xdr:nvSpPr>
        <xdr:cNvPr id="581" name="Text Box 2690"/>
        <xdr:cNvSpPr txBox="1">
          <a:spLocks noChangeArrowheads="1"/>
        </xdr:cNvSpPr>
      </xdr:nvSpPr>
      <xdr:spPr bwMode="auto">
        <a:xfrm>
          <a:off x="2708413" y="37222043"/>
          <a:ext cx="76200" cy="18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125</xdr:row>
      <xdr:rowOff>4555</xdr:rowOff>
    </xdr:to>
    <xdr:sp macro="" textlink="">
      <xdr:nvSpPr>
        <xdr:cNvPr id="582" name="Text Box 2691"/>
        <xdr:cNvSpPr txBox="1">
          <a:spLocks noChangeArrowheads="1"/>
        </xdr:cNvSpPr>
      </xdr:nvSpPr>
      <xdr:spPr bwMode="auto">
        <a:xfrm>
          <a:off x="2708413" y="37222043"/>
          <a:ext cx="76200" cy="18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125</xdr:row>
      <xdr:rowOff>4555</xdr:rowOff>
    </xdr:to>
    <xdr:sp macro="" textlink="">
      <xdr:nvSpPr>
        <xdr:cNvPr id="583" name="Text Box 2692"/>
        <xdr:cNvSpPr txBox="1">
          <a:spLocks noChangeArrowheads="1"/>
        </xdr:cNvSpPr>
      </xdr:nvSpPr>
      <xdr:spPr bwMode="auto">
        <a:xfrm>
          <a:off x="2708413" y="37222043"/>
          <a:ext cx="76200" cy="18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125</xdr:row>
      <xdr:rowOff>4555</xdr:rowOff>
    </xdr:to>
    <xdr:sp macro="" textlink="">
      <xdr:nvSpPr>
        <xdr:cNvPr id="584" name="Text Box 2689"/>
        <xdr:cNvSpPr txBox="1">
          <a:spLocks noChangeArrowheads="1"/>
        </xdr:cNvSpPr>
      </xdr:nvSpPr>
      <xdr:spPr bwMode="auto">
        <a:xfrm>
          <a:off x="2708413" y="37222043"/>
          <a:ext cx="76200" cy="18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125</xdr:row>
      <xdr:rowOff>4555</xdr:rowOff>
    </xdr:to>
    <xdr:sp macro="" textlink="">
      <xdr:nvSpPr>
        <xdr:cNvPr id="585" name="Text Box 2690"/>
        <xdr:cNvSpPr txBox="1">
          <a:spLocks noChangeArrowheads="1"/>
        </xdr:cNvSpPr>
      </xdr:nvSpPr>
      <xdr:spPr bwMode="auto">
        <a:xfrm>
          <a:off x="2708413" y="37222043"/>
          <a:ext cx="76200" cy="18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125</xdr:row>
      <xdr:rowOff>4555</xdr:rowOff>
    </xdr:to>
    <xdr:sp macro="" textlink="">
      <xdr:nvSpPr>
        <xdr:cNvPr id="586" name="Text Box 2691"/>
        <xdr:cNvSpPr txBox="1">
          <a:spLocks noChangeArrowheads="1"/>
        </xdr:cNvSpPr>
      </xdr:nvSpPr>
      <xdr:spPr bwMode="auto">
        <a:xfrm>
          <a:off x="2708413" y="37222043"/>
          <a:ext cx="76200" cy="18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125</xdr:row>
      <xdr:rowOff>4555</xdr:rowOff>
    </xdr:to>
    <xdr:sp macro="" textlink="">
      <xdr:nvSpPr>
        <xdr:cNvPr id="587" name="Text Box 2692"/>
        <xdr:cNvSpPr txBox="1">
          <a:spLocks noChangeArrowheads="1"/>
        </xdr:cNvSpPr>
      </xdr:nvSpPr>
      <xdr:spPr bwMode="auto">
        <a:xfrm>
          <a:off x="2708413" y="37222043"/>
          <a:ext cx="76200" cy="18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38" name="Text Box 7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42" name="Text Box 11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43" name="Text Box 12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44" name="Text Box 13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45" name="Text Box 14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46" name="Text Box 15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238125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228600" y="161639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238125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228600" y="161639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238125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28600" y="161639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209550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28600" y="161639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209550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228600" y="161639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209550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28600" y="161639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209550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228600" y="161639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209550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228600" y="161639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209550</xdr:rowOff>
    </xdr:to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28600" y="161639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38099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426720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38099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426720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38099</xdr:rowOff>
    </xdr:to>
    <xdr:sp macro="" textlink="">
      <xdr:nvSpPr>
        <xdr:cNvPr id="58" name="Text Box 6"/>
        <xdr:cNvSpPr txBox="1">
          <a:spLocks noChangeArrowheads="1"/>
        </xdr:cNvSpPr>
      </xdr:nvSpPr>
      <xdr:spPr bwMode="auto">
        <a:xfrm>
          <a:off x="426720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219075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228600" y="16163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219075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228600" y="16163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219075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28600" y="16163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64" name="Text Box 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76199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4267200" y="170592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76199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4267200" y="170592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76199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4267200" y="170592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219075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228600" y="164211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219075</xdr:rowOff>
    </xdr:to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228600" y="164211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219075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28600" y="164211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219075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228600" y="164211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219075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228600" y="164211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219075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28600" y="164211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47624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4267200" y="17059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47624</xdr:rowOff>
    </xdr:to>
    <xdr:sp macro="" textlink="">
      <xdr:nvSpPr>
        <xdr:cNvPr id="84" name="Text Box 5"/>
        <xdr:cNvSpPr txBox="1">
          <a:spLocks noChangeArrowheads="1"/>
        </xdr:cNvSpPr>
      </xdr:nvSpPr>
      <xdr:spPr bwMode="auto">
        <a:xfrm>
          <a:off x="4267200" y="17059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47624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4267200" y="17059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76199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4267200" y="170592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76199</xdr:rowOff>
    </xdr:to>
    <xdr:sp macro="" textlink="">
      <xdr:nvSpPr>
        <xdr:cNvPr id="90" name="Text Box 5"/>
        <xdr:cNvSpPr txBox="1">
          <a:spLocks noChangeArrowheads="1"/>
        </xdr:cNvSpPr>
      </xdr:nvSpPr>
      <xdr:spPr bwMode="auto">
        <a:xfrm>
          <a:off x="4267200" y="170592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76199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4267200" y="170592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219075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28600" y="164211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219075</xdr:rowOff>
    </xdr:to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228600" y="164211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219075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228600" y="164211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219075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228600" y="164211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219075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228600" y="164211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219075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228600" y="164211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76199</xdr:rowOff>
    </xdr:to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4267200" y="170592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76199</xdr:rowOff>
    </xdr:to>
    <xdr:sp macro="" textlink="">
      <xdr:nvSpPr>
        <xdr:cNvPr id="108" name="Text Box 5"/>
        <xdr:cNvSpPr txBox="1">
          <a:spLocks noChangeArrowheads="1"/>
        </xdr:cNvSpPr>
      </xdr:nvSpPr>
      <xdr:spPr bwMode="auto">
        <a:xfrm>
          <a:off x="4267200" y="170592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76199</xdr:rowOff>
    </xdr:to>
    <xdr:sp macro="" textlink="">
      <xdr:nvSpPr>
        <xdr:cNvPr id="109" name="Text Box 6"/>
        <xdr:cNvSpPr txBox="1">
          <a:spLocks noChangeArrowheads="1"/>
        </xdr:cNvSpPr>
      </xdr:nvSpPr>
      <xdr:spPr bwMode="auto">
        <a:xfrm>
          <a:off x="4267200" y="170592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114" name="Text Box 5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115" name="Text Box 6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116" name="Text Box 7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120" name="Text Box 11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121" name="Text Box 12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122" name="Text Box 13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123" name="Text Box 14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57150</xdr:rowOff>
    </xdr:to>
    <xdr:sp macro="" textlink="">
      <xdr:nvSpPr>
        <xdr:cNvPr id="124" name="Text Box 15"/>
        <xdr:cNvSpPr txBox="1">
          <a:spLocks noChangeArrowheads="1"/>
        </xdr:cNvSpPr>
      </xdr:nvSpPr>
      <xdr:spPr bwMode="auto">
        <a:xfrm>
          <a:off x="4267200" y="170592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126" name="Text Box 2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76199</xdr:rowOff>
    </xdr:to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4267200" y="170592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76199</xdr:rowOff>
    </xdr:to>
    <xdr:sp macro="" textlink="">
      <xdr:nvSpPr>
        <xdr:cNvPr id="132" name="Text Box 5"/>
        <xdr:cNvSpPr txBox="1">
          <a:spLocks noChangeArrowheads="1"/>
        </xdr:cNvSpPr>
      </xdr:nvSpPr>
      <xdr:spPr bwMode="auto">
        <a:xfrm>
          <a:off x="4267200" y="170592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76199</xdr:rowOff>
    </xdr:to>
    <xdr:sp macro="" textlink="">
      <xdr:nvSpPr>
        <xdr:cNvPr id="133" name="Text Box 6"/>
        <xdr:cNvSpPr txBox="1">
          <a:spLocks noChangeArrowheads="1"/>
        </xdr:cNvSpPr>
      </xdr:nvSpPr>
      <xdr:spPr bwMode="auto">
        <a:xfrm>
          <a:off x="4267200" y="170592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228600" y="161639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228600" y="161639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228600" y="161639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28600" y="161639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228600" y="161639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228600" y="161639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97</xdr:row>
      <xdr:rowOff>180975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4267200" y="161639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97</xdr:row>
      <xdr:rowOff>180975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4267200" y="161639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97</xdr:row>
      <xdr:rowOff>180975</xdr:rowOff>
    </xdr:to>
    <xdr:sp macro="" textlink="">
      <xdr:nvSpPr>
        <xdr:cNvPr id="142" name="Text Box 6"/>
        <xdr:cNvSpPr txBox="1">
          <a:spLocks noChangeArrowheads="1"/>
        </xdr:cNvSpPr>
      </xdr:nvSpPr>
      <xdr:spPr bwMode="auto">
        <a:xfrm>
          <a:off x="4267200" y="161639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209550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228600" y="164211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209550</xdr:rowOff>
    </xdr:to>
    <xdr:sp macro="" textlink="">
      <xdr:nvSpPr>
        <xdr:cNvPr id="144" name="Text Box 2"/>
        <xdr:cNvSpPr txBox="1">
          <a:spLocks noChangeArrowheads="1"/>
        </xdr:cNvSpPr>
      </xdr:nvSpPr>
      <xdr:spPr bwMode="auto">
        <a:xfrm>
          <a:off x="228600" y="164211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209550</xdr:rowOff>
    </xdr:to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228600" y="164211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209550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228600" y="164211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209550</xdr:rowOff>
    </xdr:to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228600" y="164211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209550</xdr:rowOff>
    </xdr:to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228600" y="164211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38099</xdr:rowOff>
    </xdr:to>
    <xdr:sp macro="" textlink="">
      <xdr:nvSpPr>
        <xdr:cNvPr id="149" name="Text Box 4"/>
        <xdr:cNvSpPr txBox="1">
          <a:spLocks noChangeArrowheads="1"/>
        </xdr:cNvSpPr>
      </xdr:nvSpPr>
      <xdr:spPr bwMode="auto">
        <a:xfrm>
          <a:off x="426720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38099</xdr:rowOff>
    </xdr:to>
    <xdr:sp macro="" textlink="">
      <xdr:nvSpPr>
        <xdr:cNvPr id="150" name="Text Box 5"/>
        <xdr:cNvSpPr txBox="1">
          <a:spLocks noChangeArrowheads="1"/>
        </xdr:cNvSpPr>
      </xdr:nvSpPr>
      <xdr:spPr bwMode="auto">
        <a:xfrm>
          <a:off x="426720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38099</xdr:rowOff>
    </xdr:to>
    <xdr:sp macro="" textlink="">
      <xdr:nvSpPr>
        <xdr:cNvPr id="151" name="Text Box 6"/>
        <xdr:cNvSpPr txBox="1">
          <a:spLocks noChangeArrowheads="1"/>
        </xdr:cNvSpPr>
      </xdr:nvSpPr>
      <xdr:spPr bwMode="auto">
        <a:xfrm>
          <a:off x="426720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209550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228600" y="164211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209550</xdr:rowOff>
    </xdr:to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228600" y="164211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209550</xdr:rowOff>
    </xdr:to>
    <xdr:sp macro="" textlink="">
      <xdr:nvSpPr>
        <xdr:cNvPr id="154" name="Text Box 3"/>
        <xdr:cNvSpPr txBox="1">
          <a:spLocks noChangeArrowheads="1"/>
        </xdr:cNvSpPr>
      </xdr:nvSpPr>
      <xdr:spPr bwMode="auto">
        <a:xfrm>
          <a:off x="228600" y="164211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209550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228600" y="164211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209550</xdr:rowOff>
    </xdr:to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228600" y="164211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209550</xdr:rowOff>
    </xdr:to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228600" y="164211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38099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426720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38099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426720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38099</xdr:rowOff>
    </xdr:to>
    <xdr:sp macro="" textlink="">
      <xdr:nvSpPr>
        <xdr:cNvPr id="160" name="Text Box 6"/>
        <xdr:cNvSpPr txBox="1">
          <a:spLocks noChangeArrowheads="1"/>
        </xdr:cNvSpPr>
      </xdr:nvSpPr>
      <xdr:spPr bwMode="auto">
        <a:xfrm>
          <a:off x="426720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162" name="Text Box 2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65" name="Text Box 2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67" name="Text Box 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68" name="Text Box 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69" name="Text Box 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70" name="Text Box 7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71" name="Text Box 8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74" name="Text Box 11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75" name="Text Box 12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76" name="Text Box 13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77" name="Text Box 1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78" name="Text Box 1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79" name="Text Box 1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80" name="Text Box 17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81" name="Text Box 18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82" name="Text Box 19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83" name="Text Box 20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84" name="Text Box 21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85" name="Text Box 22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86" name="Text Box 23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87" name="Text Box 2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88" name="Text Box 2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89" name="Text Box 2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90" name="Text Box 27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91" name="Text Box 28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92" name="Text Box 29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93" name="Text Box 30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199" name="Text Box 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00" name="Text Box 7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01" name="Text Box 8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04" name="Text Box 11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05" name="Text Box 12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06" name="Text Box 13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07" name="Text Box 1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08" name="Text Box 1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09" name="Text Box 1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10" name="Text Box 17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11" name="Text Box 18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12" name="Text Box 19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13" name="Text Box 20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14" name="Text Box 21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15" name="Text Box 22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16" name="Text Box 23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17" name="Text Box 2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18" name="Text Box 2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19" name="Text Box 2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20" name="Text Box 27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21" name="Text Box 28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22" name="Text Box 29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23" name="Text Box 30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225" name="Text Box 2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231" name="Text Box 2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234" name="Text Box 2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37" name="Text Box 2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39" name="Text Box 4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40" name="Text Box 5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41" name="Text Box 6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42" name="Text Box 7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43" name="Text Box 8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44" name="Text Box 9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45" name="Text Box 10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46" name="Text Box 11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47" name="Text Box 12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48" name="Text Box 13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49" name="Text Box 14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50" name="Text Box 15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51" name="Text Box 16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52" name="Text Box 17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53" name="Text Box 18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54" name="Text Box 19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55" name="Text Box 20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56" name="Text Box 21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57" name="Text Box 22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58" name="Text Box 23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59" name="Text Box 24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60" name="Text Box 25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61" name="Text Box 26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62" name="Text Box 27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63" name="Text Box 28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64" name="Text Box 29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57150</xdr:rowOff>
    </xdr:to>
    <xdr:sp macro="" textlink="">
      <xdr:nvSpPr>
        <xdr:cNvPr id="265" name="Text Box 30"/>
        <xdr:cNvSpPr txBox="1">
          <a:spLocks noChangeArrowheads="1"/>
        </xdr:cNvSpPr>
      </xdr:nvSpPr>
      <xdr:spPr bwMode="auto">
        <a:xfrm>
          <a:off x="4267200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67" name="Text Box 2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69" name="Text Box 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70" name="Text Box 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71" name="Text Box 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72" name="Text Box 7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76" name="Text Box 11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77" name="Text Box 12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79" name="Text Box 1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80" name="Text Box 1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81" name="Text Box 1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82" name="Text Box 17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83" name="Text Box 18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84" name="Text Box 19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85" name="Text Box 20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86" name="Text Box 21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87" name="Text Box 22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88" name="Text Box 23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89" name="Text Box 2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90" name="Text Box 2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91" name="Text Box 2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92" name="Text Box 27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93" name="Text Box 28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94" name="Text Box 29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95" name="Text Box 30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97" name="Text Box 2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98" name="Text Box 3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299" name="Text Box 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00" name="Text Box 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01" name="Text Box 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02" name="Text Box 7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06" name="Text Box 11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07" name="Text Box 12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08" name="Text Box 13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09" name="Text Box 1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10" name="Text Box 1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11" name="Text Box 1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12" name="Text Box 17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13" name="Text Box 18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14" name="Text Box 19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15" name="Text Box 20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16" name="Text Box 21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17" name="Text Box 22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18" name="Text Box 23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19" name="Text Box 2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20" name="Text Box 2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21" name="Text Box 2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22" name="Text Box 27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23" name="Text Box 28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24" name="Text Box 29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25" name="Text Box 30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27" name="Text Box 2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28" name="Text Box 3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29" name="Text Box 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31" name="Text Box 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32" name="Text Box 7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36" name="Text Box 11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37" name="Text Box 12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38" name="Text Box 13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39" name="Text Box 1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40" name="Text Box 1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41" name="Text Box 1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42" name="Text Box 17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43" name="Text Box 18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44" name="Text Box 19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45" name="Text Box 20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46" name="Text Box 21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47" name="Text Box 22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48" name="Text Box 23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49" name="Text Box 24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50" name="Text Box 25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51" name="Text Box 26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52" name="Text Box 27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53" name="Text Box 28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54" name="Text Box 29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57149</xdr:rowOff>
    </xdr:to>
    <xdr:sp macro="" textlink="">
      <xdr:nvSpPr>
        <xdr:cNvPr id="355" name="Text Box 30"/>
        <xdr:cNvSpPr txBox="1">
          <a:spLocks noChangeArrowheads="1"/>
        </xdr:cNvSpPr>
      </xdr:nvSpPr>
      <xdr:spPr bwMode="auto">
        <a:xfrm>
          <a:off x="4267200" y="17059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57" name="Text Box 2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58" name="Text Box 3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60" name="Text Box 2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61" name="Text Box 3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63" name="Text Box 2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66" name="Text Box 2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69" name="Text Box 2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72" name="Text Box 2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75" name="Text Box 2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77" name="Text Box 1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78" name="Text Box 2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228600</xdr:rowOff>
    </xdr:to>
    <xdr:sp macro="" textlink="">
      <xdr:nvSpPr>
        <xdr:cNvPr id="379" name="Text Box 3"/>
        <xdr:cNvSpPr txBox="1">
          <a:spLocks noChangeArrowheads="1"/>
        </xdr:cNvSpPr>
      </xdr:nvSpPr>
      <xdr:spPr bwMode="auto">
        <a:xfrm>
          <a:off x="228600" y="164211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381" name="Text Box 2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382" name="Text Box 3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384" name="Text Box 2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387" name="Text Box 2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388" name="Text Box 3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390" name="Text Box 2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98</xdr:row>
      <xdr:rowOff>238125</xdr:rowOff>
    </xdr:to>
    <xdr:sp macro="" textlink="">
      <xdr:nvSpPr>
        <xdr:cNvPr id="391" name="Text Box 3"/>
        <xdr:cNvSpPr txBox="1">
          <a:spLocks noChangeArrowheads="1"/>
        </xdr:cNvSpPr>
      </xdr:nvSpPr>
      <xdr:spPr bwMode="auto">
        <a:xfrm>
          <a:off x="228600" y="16421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209550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228600" y="161639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209550</xdr:rowOff>
    </xdr:to>
    <xdr:sp macro="" textlink="">
      <xdr:nvSpPr>
        <xdr:cNvPr id="393" name="Text Box 2"/>
        <xdr:cNvSpPr txBox="1">
          <a:spLocks noChangeArrowheads="1"/>
        </xdr:cNvSpPr>
      </xdr:nvSpPr>
      <xdr:spPr bwMode="auto">
        <a:xfrm>
          <a:off x="228600" y="161639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209550</xdr:rowOff>
    </xdr:to>
    <xdr:sp macro="" textlink="">
      <xdr:nvSpPr>
        <xdr:cNvPr id="394" name="Text Box 3"/>
        <xdr:cNvSpPr txBox="1">
          <a:spLocks noChangeArrowheads="1"/>
        </xdr:cNvSpPr>
      </xdr:nvSpPr>
      <xdr:spPr bwMode="auto">
        <a:xfrm>
          <a:off x="228600" y="161639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209550</xdr:rowOff>
    </xdr:to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228600" y="161639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209550</xdr:rowOff>
    </xdr:to>
    <xdr:sp macro="" textlink="">
      <xdr:nvSpPr>
        <xdr:cNvPr id="396" name="Text Box 2"/>
        <xdr:cNvSpPr txBox="1">
          <a:spLocks noChangeArrowheads="1"/>
        </xdr:cNvSpPr>
      </xdr:nvSpPr>
      <xdr:spPr bwMode="auto">
        <a:xfrm>
          <a:off x="228600" y="161639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209550</xdr:rowOff>
    </xdr:to>
    <xdr:sp macro="" textlink="">
      <xdr:nvSpPr>
        <xdr:cNvPr id="397" name="Text Box 3"/>
        <xdr:cNvSpPr txBox="1">
          <a:spLocks noChangeArrowheads="1"/>
        </xdr:cNvSpPr>
      </xdr:nvSpPr>
      <xdr:spPr bwMode="auto">
        <a:xfrm>
          <a:off x="228600" y="161639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38099</xdr:rowOff>
    </xdr:to>
    <xdr:sp macro="" textlink="">
      <xdr:nvSpPr>
        <xdr:cNvPr id="398" name="Text Box 4"/>
        <xdr:cNvSpPr txBox="1">
          <a:spLocks noChangeArrowheads="1"/>
        </xdr:cNvSpPr>
      </xdr:nvSpPr>
      <xdr:spPr bwMode="auto">
        <a:xfrm>
          <a:off x="426720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38099</xdr:rowOff>
    </xdr:to>
    <xdr:sp macro="" textlink="">
      <xdr:nvSpPr>
        <xdr:cNvPr id="399" name="Text Box 5"/>
        <xdr:cNvSpPr txBox="1">
          <a:spLocks noChangeArrowheads="1"/>
        </xdr:cNvSpPr>
      </xdr:nvSpPr>
      <xdr:spPr bwMode="auto">
        <a:xfrm>
          <a:off x="426720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102</xdr:row>
      <xdr:rowOff>38099</xdr:rowOff>
    </xdr:to>
    <xdr:sp macro="" textlink="">
      <xdr:nvSpPr>
        <xdr:cNvPr id="400" name="Text Box 6"/>
        <xdr:cNvSpPr txBox="1">
          <a:spLocks noChangeArrowheads="1"/>
        </xdr:cNvSpPr>
      </xdr:nvSpPr>
      <xdr:spPr bwMode="auto">
        <a:xfrm>
          <a:off x="426720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102</xdr:row>
      <xdr:rowOff>38099</xdr:rowOff>
    </xdr:to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695325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102</xdr:row>
      <xdr:rowOff>38099</xdr:rowOff>
    </xdr:to>
    <xdr:sp macro="" textlink="">
      <xdr:nvSpPr>
        <xdr:cNvPr id="402" name="Text Box 2"/>
        <xdr:cNvSpPr txBox="1">
          <a:spLocks noChangeArrowheads="1"/>
        </xdr:cNvSpPr>
      </xdr:nvSpPr>
      <xdr:spPr bwMode="auto">
        <a:xfrm>
          <a:off x="695325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102</xdr:row>
      <xdr:rowOff>38099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695325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102</xdr:row>
      <xdr:rowOff>38099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695325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102</xdr:row>
      <xdr:rowOff>38099</xdr:rowOff>
    </xdr:to>
    <xdr:sp macro="" textlink="">
      <xdr:nvSpPr>
        <xdr:cNvPr id="405" name="Text Box 2"/>
        <xdr:cNvSpPr txBox="1">
          <a:spLocks noChangeArrowheads="1"/>
        </xdr:cNvSpPr>
      </xdr:nvSpPr>
      <xdr:spPr bwMode="auto">
        <a:xfrm>
          <a:off x="695325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102</xdr:row>
      <xdr:rowOff>38099</xdr:rowOff>
    </xdr:to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695325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102</xdr:row>
      <xdr:rowOff>38099</xdr:rowOff>
    </xdr:to>
    <xdr:sp macro="" textlink="">
      <xdr:nvSpPr>
        <xdr:cNvPr id="407" name="Text Box 4"/>
        <xdr:cNvSpPr txBox="1">
          <a:spLocks noChangeArrowheads="1"/>
        </xdr:cNvSpPr>
      </xdr:nvSpPr>
      <xdr:spPr bwMode="auto">
        <a:xfrm>
          <a:off x="695325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102</xdr:row>
      <xdr:rowOff>38099</xdr:rowOff>
    </xdr:to>
    <xdr:sp macro="" textlink="">
      <xdr:nvSpPr>
        <xdr:cNvPr id="408" name="Text Box 5"/>
        <xdr:cNvSpPr txBox="1">
          <a:spLocks noChangeArrowheads="1"/>
        </xdr:cNvSpPr>
      </xdr:nvSpPr>
      <xdr:spPr bwMode="auto">
        <a:xfrm>
          <a:off x="695325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102</xdr:row>
      <xdr:rowOff>38099</xdr:rowOff>
    </xdr:to>
    <xdr:sp macro="" textlink="">
      <xdr:nvSpPr>
        <xdr:cNvPr id="409" name="Text Box 6"/>
        <xdr:cNvSpPr txBox="1">
          <a:spLocks noChangeArrowheads="1"/>
        </xdr:cNvSpPr>
      </xdr:nvSpPr>
      <xdr:spPr bwMode="auto">
        <a:xfrm>
          <a:off x="6953250" y="1705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228600" y="161639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411" name="Text Box 2"/>
        <xdr:cNvSpPr txBox="1">
          <a:spLocks noChangeArrowheads="1"/>
        </xdr:cNvSpPr>
      </xdr:nvSpPr>
      <xdr:spPr bwMode="auto">
        <a:xfrm>
          <a:off x="228600" y="161639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228600" y="161639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228600" y="161639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414" name="Text Box 2"/>
        <xdr:cNvSpPr txBox="1">
          <a:spLocks noChangeArrowheads="1"/>
        </xdr:cNvSpPr>
      </xdr:nvSpPr>
      <xdr:spPr bwMode="auto">
        <a:xfrm>
          <a:off x="228600" y="161639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415" name="Text Box 3"/>
        <xdr:cNvSpPr txBox="1">
          <a:spLocks noChangeArrowheads="1"/>
        </xdr:cNvSpPr>
      </xdr:nvSpPr>
      <xdr:spPr bwMode="auto">
        <a:xfrm>
          <a:off x="228600" y="161639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97</xdr:row>
      <xdr:rowOff>180975</xdr:rowOff>
    </xdr:to>
    <xdr:sp macro="" textlink="">
      <xdr:nvSpPr>
        <xdr:cNvPr id="416" name="Text Box 4"/>
        <xdr:cNvSpPr txBox="1">
          <a:spLocks noChangeArrowheads="1"/>
        </xdr:cNvSpPr>
      </xdr:nvSpPr>
      <xdr:spPr bwMode="auto">
        <a:xfrm>
          <a:off x="4267200" y="161639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97</xdr:row>
      <xdr:rowOff>180975</xdr:rowOff>
    </xdr:to>
    <xdr:sp macro="" textlink="">
      <xdr:nvSpPr>
        <xdr:cNvPr id="417" name="Text Box 5"/>
        <xdr:cNvSpPr txBox="1">
          <a:spLocks noChangeArrowheads="1"/>
        </xdr:cNvSpPr>
      </xdr:nvSpPr>
      <xdr:spPr bwMode="auto">
        <a:xfrm>
          <a:off x="4267200" y="161639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97</xdr:row>
      <xdr:rowOff>180975</xdr:rowOff>
    </xdr:to>
    <xdr:sp macro="" textlink="">
      <xdr:nvSpPr>
        <xdr:cNvPr id="418" name="Text Box 6"/>
        <xdr:cNvSpPr txBox="1">
          <a:spLocks noChangeArrowheads="1"/>
        </xdr:cNvSpPr>
      </xdr:nvSpPr>
      <xdr:spPr bwMode="auto">
        <a:xfrm>
          <a:off x="4267200" y="161639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20" name="Text Box 2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24" name="Text Box 6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25" name="Text Box 7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26" name="Text Box 8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27" name="Text Box 9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28" name="Text Box 10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29" name="Text Box 11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30" name="Text Box 12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31" name="Text Box 13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32" name="Text Box 14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33" name="Text Box 15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34" name="Text Box 16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35" name="Text Box 17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36" name="Text Box 18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37" name="Text Box 19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38" name="Text Box 20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39" name="Text Box 21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40" name="Text Box 22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41" name="Text Box 23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42" name="Text Box 24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43" name="Text Box 25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44" name="Text Box 26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45" name="Text Box 27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46" name="Text Box 28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47" name="Text Box 29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165238</xdr:rowOff>
    </xdr:to>
    <xdr:sp macro="" textlink="">
      <xdr:nvSpPr>
        <xdr:cNvPr id="448" name="Text Box 30"/>
        <xdr:cNvSpPr txBox="1">
          <a:spLocks noChangeArrowheads="1"/>
        </xdr:cNvSpPr>
      </xdr:nvSpPr>
      <xdr:spPr bwMode="auto">
        <a:xfrm>
          <a:off x="4267200" y="16163925"/>
          <a:ext cx="76200" cy="422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49" name="Text Box 448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50" name="Text Box 449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51" name="Text Box 450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52" name="Text Box 451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53" name="Text Box 452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54" name="Text Box 453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55" name="Text Box 454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56" name="Text Box 455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57" name="Text Box 456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58" name="Text Box 457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59" name="Text Box 458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60" name="Text Box 459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61" name="Text Box 460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62" name="Text Box 461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63" name="Text Box 462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64" name="Text Box 463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65" name="Text Box 464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66" name="Text Box 465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67" name="Text Box 466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68" name="Text Box 467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69" name="Text Box 468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70" name="Text Box 469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71" name="Text Box 470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72" name="Text Box 471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73" name="Text Box 472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74" name="Text Box 473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75" name="Text Box 474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76" name="Text Box 475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77" name="Text Box 476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78" name="Text Box 477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79" name="Text Box 478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80" name="Text Box 479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81" name="Text Box 480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82" name="Text Box 481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83" name="Text Box 482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84" name="Text Box 483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85" name="Text Box 484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86" name="Text Box 485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87" name="Text Box 486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88" name="Text Box 487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89" name="Text Box 488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90" name="Text Box 489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91" name="Text Box 490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92" name="Text Box 491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93" name="Text Box 492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94" name="Text Box 493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95" name="Text Box 494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96" name="Text Box 495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97" name="Text Box 496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98" name="Text Box 497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499" name="Text Box 498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00" name="Text Box 499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01" name="Text Box 500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02" name="Text Box 501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03" name="Text Box 502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04" name="Text Box 503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05" name="Text Box 504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06" name="Text Box 505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07" name="Text Box 506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08" name="Text Box 507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09" name="Text Box 508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10" name="Text Box 509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11" name="Text Box 510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12" name="Text Box 511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13" name="Text Box 512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14" name="Text Box 513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15" name="Text Box 514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16" name="Text Box 515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17" name="Text Box 516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18" name="Text Box 517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19" name="Text Box 518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20" name="Text Box 519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21" name="Text Box 520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22" name="Text Box 521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23" name="Text Box 522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24" name="Text Box 523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25" name="Text Box 524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26" name="Text Box 525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27" name="Text Box 526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28" name="Text Box 527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29" name="Text Box 528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30" name="Text Box 529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31" name="Text Box 530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32" name="Text Box 531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33" name="Text Box 532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34" name="Text Box 533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35" name="Text Box 534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36" name="Text Box 535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37" name="Text Box 536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38" name="Text Box 537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39" name="Text Box 538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40" name="Text Box 539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41" name="Text Box 540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42" name="Text Box 541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43" name="Text Box 542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44" name="Text Box 543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45" name="Text Box 544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46" name="Text Box 545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47" name="Text Box 546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48" name="Text Box 547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49" name="Text Box 548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50" name="Text Box 549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51" name="Text Box 550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66675</xdr:colOff>
      <xdr:row>97</xdr:row>
      <xdr:rowOff>190500</xdr:rowOff>
    </xdr:to>
    <xdr:sp macro="" textlink="">
      <xdr:nvSpPr>
        <xdr:cNvPr id="552" name="Text Box 551"/>
        <xdr:cNvSpPr txBox="1">
          <a:spLocks noChangeArrowheads="1"/>
        </xdr:cNvSpPr>
      </xdr:nvSpPr>
      <xdr:spPr bwMode="auto">
        <a:xfrm>
          <a:off x="228600" y="1616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174763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228600" y="16163925"/>
          <a:ext cx="76200" cy="431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174763</xdr:rowOff>
    </xdr:to>
    <xdr:sp macro="" textlink="">
      <xdr:nvSpPr>
        <xdr:cNvPr id="554" name="Text Box 2"/>
        <xdr:cNvSpPr txBox="1">
          <a:spLocks noChangeArrowheads="1"/>
        </xdr:cNvSpPr>
      </xdr:nvSpPr>
      <xdr:spPr bwMode="auto">
        <a:xfrm>
          <a:off x="228600" y="16163925"/>
          <a:ext cx="76200" cy="431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174763</xdr:rowOff>
    </xdr:to>
    <xdr:sp macro="" textlink="">
      <xdr:nvSpPr>
        <xdr:cNvPr id="555" name="Text Box 3"/>
        <xdr:cNvSpPr txBox="1">
          <a:spLocks noChangeArrowheads="1"/>
        </xdr:cNvSpPr>
      </xdr:nvSpPr>
      <xdr:spPr bwMode="auto">
        <a:xfrm>
          <a:off x="228600" y="16163925"/>
          <a:ext cx="76200" cy="431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174763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228600" y="16163925"/>
          <a:ext cx="76200" cy="431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174763</xdr:rowOff>
    </xdr:to>
    <xdr:sp macro="" textlink="">
      <xdr:nvSpPr>
        <xdr:cNvPr id="557" name="Text Box 2"/>
        <xdr:cNvSpPr txBox="1">
          <a:spLocks noChangeArrowheads="1"/>
        </xdr:cNvSpPr>
      </xdr:nvSpPr>
      <xdr:spPr bwMode="auto">
        <a:xfrm>
          <a:off x="228600" y="16163925"/>
          <a:ext cx="76200" cy="431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174763</xdr:rowOff>
    </xdr:to>
    <xdr:sp macro="" textlink="">
      <xdr:nvSpPr>
        <xdr:cNvPr id="558" name="Text Box 3"/>
        <xdr:cNvSpPr txBox="1">
          <a:spLocks noChangeArrowheads="1"/>
        </xdr:cNvSpPr>
      </xdr:nvSpPr>
      <xdr:spPr bwMode="auto">
        <a:xfrm>
          <a:off x="228600" y="16163925"/>
          <a:ext cx="76200" cy="431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103</xdr:row>
      <xdr:rowOff>104774</xdr:rowOff>
    </xdr:to>
    <xdr:sp macro="" textlink="">
      <xdr:nvSpPr>
        <xdr:cNvPr id="559" name="Text Box 4"/>
        <xdr:cNvSpPr txBox="1">
          <a:spLocks noChangeArrowheads="1"/>
        </xdr:cNvSpPr>
      </xdr:nvSpPr>
      <xdr:spPr bwMode="auto">
        <a:xfrm>
          <a:off x="4267200" y="1705927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103</xdr:row>
      <xdr:rowOff>104774</xdr:rowOff>
    </xdr:to>
    <xdr:sp macro="" textlink="">
      <xdr:nvSpPr>
        <xdr:cNvPr id="560" name="Text Box 5"/>
        <xdr:cNvSpPr txBox="1">
          <a:spLocks noChangeArrowheads="1"/>
        </xdr:cNvSpPr>
      </xdr:nvSpPr>
      <xdr:spPr bwMode="auto">
        <a:xfrm>
          <a:off x="4267200" y="1705927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103</xdr:row>
      <xdr:rowOff>104774</xdr:rowOff>
    </xdr:to>
    <xdr:sp macro="" textlink="">
      <xdr:nvSpPr>
        <xdr:cNvPr id="561" name="Text Box 6"/>
        <xdr:cNvSpPr txBox="1">
          <a:spLocks noChangeArrowheads="1"/>
        </xdr:cNvSpPr>
      </xdr:nvSpPr>
      <xdr:spPr bwMode="auto">
        <a:xfrm>
          <a:off x="4267200" y="1705927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98563</xdr:rowOff>
    </xdr:to>
    <xdr:sp macro="" textlink="">
      <xdr:nvSpPr>
        <xdr:cNvPr id="562" name="Text Box 21638"/>
        <xdr:cNvSpPr txBox="1">
          <a:spLocks noChangeArrowheads="1"/>
        </xdr:cNvSpPr>
      </xdr:nvSpPr>
      <xdr:spPr bwMode="auto">
        <a:xfrm>
          <a:off x="228600" y="16163925"/>
          <a:ext cx="76200" cy="35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98563</xdr:rowOff>
    </xdr:to>
    <xdr:sp macro="" textlink="">
      <xdr:nvSpPr>
        <xdr:cNvPr id="563" name="Text Box 21639"/>
        <xdr:cNvSpPr txBox="1">
          <a:spLocks noChangeArrowheads="1"/>
        </xdr:cNvSpPr>
      </xdr:nvSpPr>
      <xdr:spPr bwMode="auto">
        <a:xfrm>
          <a:off x="228600" y="16163925"/>
          <a:ext cx="76200" cy="35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98563</xdr:rowOff>
    </xdr:to>
    <xdr:sp macro="" textlink="">
      <xdr:nvSpPr>
        <xdr:cNvPr id="564" name="Text Box 21640"/>
        <xdr:cNvSpPr txBox="1">
          <a:spLocks noChangeArrowheads="1"/>
        </xdr:cNvSpPr>
      </xdr:nvSpPr>
      <xdr:spPr bwMode="auto">
        <a:xfrm>
          <a:off x="228600" y="16163925"/>
          <a:ext cx="76200" cy="35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98563</xdr:rowOff>
    </xdr:to>
    <xdr:sp macro="" textlink="">
      <xdr:nvSpPr>
        <xdr:cNvPr id="565" name="Text Box 21641"/>
        <xdr:cNvSpPr txBox="1">
          <a:spLocks noChangeArrowheads="1"/>
        </xdr:cNvSpPr>
      </xdr:nvSpPr>
      <xdr:spPr bwMode="auto">
        <a:xfrm>
          <a:off x="228600" y="16163925"/>
          <a:ext cx="76200" cy="35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98563</xdr:rowOff>
    </xdr:to>
    <xdr:sp macro="" textlink="">
      <xdr:nvSpPr>
        <xdr:cNvPr id="566" name="Text Box 21642"/>
        <xdr:cNvSpPr txBox="1">
          <a:spLocks noChangeArrowheads="1"/>
        </xdr:cNvSpPr>
      </xdr:nvSpPr>
      <xdr:spPr bwMode="auto">
        <a:xfrm>
          <a:off x="228600" y="16163925"/>
          <a:ext cx="76200" cy="35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103</xdr:row>
      <xdr:rowOff>28574</xdr:rowOff>
    </xdr:to>
    <xdr:sp macro="" textlink="">
      <xdr:nvSpPr>
        <xdr:cNvPr id="567" name="Text Box 21643"/>
        <xdr:cNvSpPr txBox="1">
          <a:spLocks noChangeArrowheads="1"/>
        </xdr:cNvSpPr>
      </xdr:nvSpPr>
      <xdr:spPr bwMode="auto">
        <a:xfrm>
          <a:off x="4267200" y="170592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103</xdr:row>
      <xdr:rowOff>28574</xdr:rowOff>
    </xdr:to>
    <xdr:sp macro="" textlink="">
      <xdr:nvSpPr>
        <xdr:cNvPr id="568" name="Text Box 21644"/>
        <xdr:cNvSpPr txBox="1">
          <a:spLocks noChangeArrowheads="1"/>
        </xdr:cNvSpPr>
      </xdr:nvSpPr>
      <xdr:spPr bwMode="auto">
        <a:xfrm>
          <a:off x="4267200" y="170592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103</xdr:row>
      <xdr:rowOff>28574</xdr:rowOff>
    </xdr:to>
    <xdr:sp macro="" textlink="">
      <xdr:nvSpPr>
        <xdr:cNvPr id="569" name="Text Box 21645"/>
        <xdr:cNvSpPr txBox="1">
          <a:spLocks noChangeArrowheads="1"/>
        </xdr:cNvSpPr>
      </xdr:nvSpPr>
      <xdr:spPr bwMode="auto">
        <a:xfrm>
          <a:off x="4267200" y="170592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103</xdr:row>
      <xdr:rowOff>28574</xdr:rowOff>
    </xdr:to>
    <xdr:sp macro="" textlink="">
      <xdr:nvSpPr>
        <xdr:cNvPr id="570" name="Text Box 21646"/>
        <xdr:cNvSpPr txBox="1">
          <a:spLocks noChangeArrowheads="1"/>
        </xdr:cNvSpPr>
      </xdr:nvSpPr>
      <xdr:spPr bwMode="auto">
        <a:xfrm>
          <a:off x="4267200" y="170592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103</xdr:row>
      <xdr:rowOff>28574</xdr:rowOff>
    </xdr:to>
    <xdr:sp macro="" textlink="">
      <xdr:nvSpPr>
        <xdr:cNvPr id="571" name="Text Box 21647"/>
        <xdr:cNvSpPr txBox="1">
          <a:spLocks noChangeArrowheads="1"/>
        </xdr:cNvSpPr>
      </xdr:nvSpPr>
      <xdr:spPr bwMode="auto">
        <a:xfrm>
          <a:off x="4267200" y="170592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98563</xdr:rowOff>
    </xdr:to>
    <xdr:sp macro="" textlink="">
      <xdr:nvSpPr>
        <xdr:cNvPr id="572" name="Text Box 21648"/>
        <xdr:cNvSpPr txBox="1">
          <a:spLocks noChangeArrowheads="1"/>
        </xdr:cNvSpPr>
      </xdr:nvSpPr>
      <xdr:spPr bwMode="auto">
        <a:xfrm>
          <a:off x="228600" y="16163925"/>
          <a:ext cx="76200" cy="35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98563</xdr:rowOff>
    </xdr:to>
    <xdr:sp macro="" textlink="">
      <xdr:nvSpPr>
        <xdr:cNvPr id="573" name="Text Box 21649"/>
        <xdr:cNvSpPr txBox="1">
          <a:spLocks noChangeArrowheads="1"/>
        </xdr:cNvSpPr>
      </xdr:nvSpPr>
      <xdr:spPr bwMode="auto">
        <a:xfrm>
          <a:off x="228600" y="16163925"/>
          <a:ext cx="76200" cy="35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98563</xdr:rowOff>
    </xdr:to>
    <xdr:sp macro="" textlink="">
      <xdr:nvSpPr>
        <xdr:cNvPr id="574" name="Text Box 21650"/>
        <xdr:cNvSpPr txBox="1">
          <a:spLocks noChangeArrowheads="1"/>
        </xdr:cNvSpPr>
      </xdr:nvSpPr>
      <xdr:spPr bwMode="auto">
        <a:xfrm>
          <a:off x="228600" y="16163925"/>
          <a:ext cx="76200" cy="35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98563</xdr:rowOff>
    </xdr:to>
    <xdr:sp macro="" textlink="">
      <xdr:nvSpPr>
        <xdr:cNvPr id="575" name="Text Box 21651"/>
        <xdr:cNvSpPr txBox="1">
          <a:spLocks noChangeArrowheads="1"/>
        </xdr:cNvSpPr>
      </xdr:nvSpPr>
      <xdr:spPr bwMode="auto">
        <a:xfrm>
          <a:off x="228600" y="16163925"/>
          <a:ext cx="76200" cy="35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98563</xdr:rowOff>
    </xdr:to>
    <xdr:sp macro="" textlink="">
      <xdr:nvSpPr>
        <xdr:cNvPr id="576" name="Text Box 21652"/>
        <xdr:cNvSpPr txBox="1">
          <a:spLocks noChangeArrowheads="1"/>
        </xdr:cNvSpPr>
      </xdr:nvSpPr>
      <xdr:spPr bwMode="auto">
        <a:xfrm>
          <a:off x="228600" y="16163925"/>
          <a:ext cx="76200" cy="35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103</xdr:row>
      <xdr:rowOff>28574</xdr:rowOff>
    </xdr:to>
    <xdr:sp macro="" textlink="">
      <xdr:nvSpPr>
        <xdr:cNvPr id="577" name="Text Box 21653"/>
        <xdr:cNvSpPr txBox="1">
          <a:spLocks noChangeArrowheads="1"/>
        </xdr:cNvSpPr>
      </xdr:nvSpPr>
      <xdr:spPr bwMode="auto">
        <a:xfrm>
          <a:off x="4267200" y="170592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103</xdr:row>
      <xdr:rowOff>28574</xdr:rowOff>
    </xdr:to>
    <xdr:sp macro="" textlink="">
      <xdr:nvSpPr>
        <xdr:cNvPr id="578" name="Text Box 21654"/>
        <xdr:cNvSpPr txBox="1">
          <a:spLocks noChangeArrowheads="1"/>
        </xdr:cNvSpPr>
      </xdr:nvSpPr>
      <xdr:spPr bwMode="auto">
        <a:xfrm>
          <a:off x="4267200" y="170592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103</xdr:row>
      <xdr:rowOff>28574</xdr:rowOff>
    </xdr:to>
    <xdr:sp macro="" textlink="">
      <xdr:nvSpPr>
        <xdr:cNvPr id="579" name="Text Box 21655"/>
        <xdr:cNvSpPr txBox="1">
          <a:spLocks noChangeArrowheads="1"/>
        </xdr:cNvSpPr>
      </xdr:nvSpPr>
      <xdr:spPr bwMode="auto">
        <a:xfrm>
          <a:off x="4267200" y="170592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103</xdr:row>
      <xdr:rowOff>28574</xdr:rowOff>
    </xdr:to>
    <xdr:sp macro="" textlink="">
      <xdr:nvSpPr>
        <xdr:cNvPr id="580" name="Text Box 21656"/>
        <xdr:cNvSpPr txBox="1">
          <a:spLocks noChangeArrowheads="1"/>
        </xdr:cNvSpPr>
      </xdr:nvSpPr>
      <xdr:spPr bwMode="auto">
        <a:xfrm>
          <a:off x="4267200" y="170592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103</xdr:row>
      <xdr:rowOff>28574</xdr:rowOff>
    </xdr:to>
    <xdr:sp macro="" textlink="">
      <xdr:nvSpPr>
        <xdr:cNvPr id="581" name="Text Box 21657"/>
        <xdr:cNvSpPr txBox="1">
          <a:spLocks noChangeArrowheads="1"/>
        </xdr:cNvSpPr>
      </xdr:nvSpPr>
      <xdr:spPr bwMode="auto">
        <a:xfrm>
          <a:off x="4267200" y="170592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98563</xdr:rowOff>
    </xdr:to>
    <xdr:sp macro="" textlink="">
      <xdr:nvSpPr>
        <xdr:cNvPr id="582" name="Text Box 21658"/>
        <xdr:cNvSpPr txBox="1">
          <a:spLocks noChangeArrowheads="1"/>
        </xdr:cNvSpPr>
      </xdr:nvSpPr>
      <xdr:spPr bwMode="auto">
        <a:xfrm>
          <a:off x="228600" y="16163925"/>
          <a:ext cx="76200" cy="35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98563</xdr:rowOff>
    </xdr:to>
    <xdr:sp macro="" textlink="">
      <xdr:nvSpPr>
        <xdr:cNvPr id="583" name="Text Box 21659"/>
        <xdr:cNvSpPr txBox="1">
          <a:spLocks noChangeArrowheads="1"/>
        </xdr:cNvSpPr>
      </xdr:nvSpPr>
      <xdr:spPr bwMode="auto">
        <a:xfrm>
          <a:off x="228600" y="16163925"/>
          <a:ext cx="76200" cy="35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98563</xdr:rowOff>
    </xdr:to>
    <xdr:sp macro="" textlink="">
      <xdr:nvSpPr>
        <xdr:cNvPr id="584" name="Text Box 21660"/>
        <xdr:cNvSpPr txBox="1">
          <a:spLocks noChangeArrowheads="1"/>
        </xdr:cNvSpPr>
      </xdr:nvSpPr>
      <xdr:spPr bwMode="auto">
        <a:xfrm>
          <a:off x="228600" y="16163925"/>
          <a:ext cx="76200" cy="35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98563</xdr:rowOff>
    </xdr:to>
    <xdr:sp macro="" textlink="">
      <xdr:nvSpPr>
        <xdr:cNvPr id="585" name="Text Box 21661"/>
        <xdr:cNvSpPr txBox="1">
          <a:spLocks noChangeArrowheads="1"/>
        </xdr:cNvSpPr>
      </xdr:nvSpPr>
      <xdr:spPr bwMode="auto">
        <a:xfrm>
          <a:off x="228600" y="16163925"/>
          <a:ext cx="76200" cy="35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98563</xdr:rowOff>
    </xdr:to>
    <xdr:sp macro="" textlink="">
      <xdr:nvSpPr>
        <xdr:cNvPr id="586" name="Text Box 21662"/>
        <xdr:cNvSpPr txBox="1">
          <a:spLocks noChangeArrowheads="1"/>
        </xdr:cNvSpPr>
      </xdr:nvSpPr>
      <xdr:spPr bwMode="auto">
        <a:xfrm>
          <a:off x="228600" y="16163925"/>
          <a:ext cx="76200" cy="35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103</xdr:row>
      <xdr:rowOff>28574</xdr:rowOff>
    </xdr:to>
    <xdr:sp macro="" textlink="">
      <xdr:nvSpPr>
        <xdr:cNvPr id="587" name="Text Box 21663"/>
        <xdr:cNvSpPr txBox="1">
          <a:spLocks noChangeArrowheads="1"/>
        </xdr:cNvSpPr>
      </xdr:nvSpPr>
      <xdr:spPr bwMode="auto">
        <a:xfrm>
          <a:off x="4267200" y="170592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103</xdr:row>
      <xdr:rowOff>28574</xdr:rowOff>
    </xdr:to>
    <xdr:sp macro="" textlink="">
      <xdr:nvSpPr>
        <xdr:cNvPr id="588" name="Text Box 21664"/>
        <xdr:cNvSpPr txBox="1">
          <a:spLocks noChangeArrowheads="1"/>
        </xdr:cNvSpPr>
      </xdr:nvSpPr>
      <xdr:spPr bwMode="auto">
        <a:xfrm>
          <a:off x="4267200" y="170592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103</xdr:row>
      <xdr:rowOff>28574</xdr:rowOff>
    </xdr:to>
    <xdr:sp macro="" textlink="">
      <xdr:nvSpPr>
        <xdr:cNvPr id="589" name="Text Box 21665"/>
        <xdr:cNvSpPr txBox="1">
          <a:spLocks noChangeArrowheads="1"/>
        </xdr:cNvSpPr>
      </xdr:nvSpPr>
      <xdr:spPr bwMode="auto">
        <a:xfrm>
          <a:off x="4267200" y="170592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103</xdr:row>
      <xdr:rowOff>28574</xdr:rowOff>
    </xdr:to>
    <xdr:sp macro="" textlink="">
      <xdr:nvSpPr>
        <xdr:cNvPr id="590" name="Text Box 21666"/>
        <xdr:cNvSpPr txBox="1">
          <a:spLocks noChangeArrowheads="1"/>
        </xdr:cNvSpPr>
      </xdr:nvSpPr>
      <xdr:spPr bwMode="auto">
        <a:xfrm>
          <a:off x="4267200" y="170592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103</xdr:row>
      <xdr:rowOff>28574</xdr:rowOff>
    </xdr:to>
    <xdr:sp macro="" textlink="">
      <xdr:nvSpPr>
        <xdr:cNvPr id="591" name="Text Box 21667"/>
        <xdr:cNvSpPr txBox="1">
          <a:spLocks noChangeArrowheads="1"/>
        </xdr:cNvSpPr>
      </xdr:nvSpPr>
      <xdr:spPr bwMode="auto">
        <a:xfrm>
          <a:off x="4267200" y="170592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592" name="Text Box 1941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593" name="Text Box 1941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594" name="Text Box 19415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595" name="Text Box 1941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596" name="Text Box 19417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597" name="Text Box 19418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598" name="Text Box 19419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599" name="Text Box 19420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00" name="Text Box 19421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01" name="Text Box 19422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02" name="Text Box 1942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03" name="Text Box 1942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04" name="Text Box 19425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05" name="Text Box 19426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06" name="Text Box 19427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07" name="Text Box 19428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08" name="Text Box 19429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09" name="Text Box 19430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0" name="Text Box 19431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1" name="Text Box 19432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2" name="Text Box 1943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3" name="Text Box 1943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4" name="Text Box 19435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5" name="Text Box 1943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6" name="Text Box 19437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7" name="Text Box 19438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8" name="Text Box 19439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9" name="Text Box 19440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0" name="Text Box 19441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1" name="Text Box 19442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2" name="Text Box 1944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3" name="Text Box 1944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4" name="Text Box 19445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5" name="Text Box 1944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6" name="Text Box 19447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7" name="Text Box 19448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8" name="Text Box 19449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9" name="Text Box 19450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0" name="Text Box 19451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1" name="Text Box 19452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2" name="Text Box 1945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3" name="Text Box 1945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4" name="Text Box 19455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5" name="Text Box 1945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6" name="Text Box 19457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7" name="Text Box 19458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8" name="Text Box 19459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9" name="Text Box 19460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40" name="Text Box 19461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41" name="Text Box 19462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42" name="Text Box 1946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43" name="Text Box 1946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44" name="Text Box 19465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45" name="Text Box 1946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46" name="Text Box 19467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47" name="Text Box 19468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48" name="Text Box 19469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49" name="Text Box 19470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50" name="Text Box 19471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51" name="Text Box 19472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52" name="Text Box 1947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53" name="Text Box 1947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54" name="Text Box 19475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55" name="Text Box 19476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56" name="Text Box 19477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57" name="Text Box 19478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58" name="Text Box 19479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59" name="Text Box 19480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60" name="Text Box 19481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61" name="Text Box 19482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62" name="Text Box 19483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63" name="Text Box 19484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64" name="Text Box 19485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65" name="Text Box 19486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66" name="Text Box 19487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67" name="Text Box 19488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68" name="Text Box 19489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69" name="Text Box 19490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70" name="Text Box 19491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71" name="Text Box 19492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72" name="Text Box 19493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73" name="Text Box 19494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74" name="Text Box 19495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75" name="Text Box 1949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76" name="Text Box 19497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77" name="Text Box 19498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78" name="Text Box 19499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79" name="Text Box 19500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80" name="Text Box 19501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81" name="Text Box 19502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82" name="Text Box 19503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83" name="Text Box 19504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84" name="Text Box 19505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85" name="Text Box 1950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86" name="Text Box 19507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87" name="Text Box 19508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88" name="Text Box 19509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89" name="Text Box 19510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90" name="Text Box 19511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91" name="Text Box 19512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92" name="Text Box 1951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93" name="Text Box 1951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94" name="Text Box 19515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95" name="Text Box 1951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96" name="Text Box 19517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97" name="Text Box 19518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98" name="Text Box 19519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99" name="Text Box 19520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00" name="Text Box 19521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01" name="Text Box 19522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02" name="Text Box 1952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03" name="Text Box 1952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04" name="Text Box 19525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05" name="Text Box 1952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06" name="Text Box 19527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07" name="Text Box 19528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08" name="Text Box 19529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09" name="Text Box 19530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10" name="Text Box 19531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11" name="Text Box 19532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12" name="Text Box 1953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13" name="Text Box 1953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14" name="Text Box 19535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15" name="Text Box 1953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16" name="Text Box 19537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17" name="Text Box 19538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18" name="Text Box 19539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19" name="Text Box 19540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20" name="Text Box 19541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21" name="Text Box 19542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22" name="Text Box 1954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23" name="Text Box 1954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24" name="Text Box 19545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25" name="Text Box 19546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26" name="Text Box 19547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27" name="Text Box 19548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28" name="Text Box 19549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29" name="Text Box 19550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0" name="Text Box 19551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1" name="Text Box 19552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2" name="Text Box 1955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3" name="Text Box 1955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4" name="Text Box 19555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5" name="Text Box 1955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6" name="Text Box 19557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7" name="Text Box 19558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8" name="Text Box 19559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9" name="Text Box 19560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40" name="Text Box 19561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41" name="Text Box 19562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42" name="Text Box 1956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43" name="Text Box 19564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44" name="Text Box 19565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45" name="Text Box 19566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46" name="Text Box 19567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47" name="Text Box 19568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48" name="Text Box 19569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49" name="Text Box 19570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50" name="Text Box 19571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51" name="Text Box 19572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52" name="Text Box 19573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53" name="Text Box 19574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54" name="Text Box 19575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55" name="Text Box 1957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56" name="Text Box 19577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57" name="Text Box 19578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58" name="Text Box 19579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59" name="Text Box 19580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60" name="Text Box 19581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61" name="Text Box 19582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62" name="Text Box 19583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63" name="Text Box 1958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64" name="Text Box 19585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65" name="Text Box 1958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66" name="Text Box 19587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67" name="Text Box 19588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68" name="Text Box 19589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69" name="Text Box 19590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0" name="Text Box 19591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1" name="Text Box 19592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2" name="Text Box 1959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3" name="Text Box 1959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4" name="Text Box 19595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5" name="Text Box 1959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6" name="Text Box 19597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7" name="Text Box 19598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8" name="Text Box 19599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9" name="Text Box 19600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80" name="Text Box 19601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81" name="Text Box 19602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82" name="Text Box 1960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83" name="Text Box 1960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84" name="Text Box 19605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85" name="Text Box 1960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86" name="Text Box 19607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87" name="Text Box 19608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88" name="Text Box 19609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89" name="Text Box 19610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90" name="Text Box 19611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91" name="Text Box 19612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92" name="Text Box 1961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93" name="Text Box 1961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94" name="Text Box 19615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95" name="Text Box 1961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96" name="Text Box 19617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97" name="Text Box 19618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98" name="Text Box 19619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99" name="Text Box 19620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00" name="Text Box 19621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01" name="Text Box 19622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02" name="Text Box 1962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03" name="Text Box 1962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04" name="Text Box 19625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05" name="Text Box 19626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06" name="Text Box 19627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07" name="Text Box 19628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08" name="Text Box 19629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09" name="Text Box 19630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10" name="Text Box 19631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11" name="Text Box 19632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12" name="Text Box 19633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13" name="Text Box 19634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14" name="Text Box 19635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15" name="Text Box 19636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16" name="Text Box 19637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17" name="Text Box 19638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18" name="Text Box 19639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19" name="Text Box 19640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20" name="Text Box 19641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21" name="Text Box 19642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22" name="Text Box 19643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23" name="Text Box 19644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24" name="Text Box 19645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25" name="Text Box 1964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26" name="Text Box 19647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27" name="Text Box 19648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28" name="Text Box 19649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29" name="Text Box 19650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30" name="Text Box 19651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31" name="Text Box 19652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32" name="Text Box 1965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33" name="Text Box 1965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34" name="Text Box 19655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35" name="Text Box 1965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36" name="Text Box 19657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37" name="Text Box 19658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38" name="Text Box 19659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39" name="Text Box 19660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40" name="Text Box 19661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41" name="Text Box 19662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42" name="Text Box 1966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43" name="Text Box 1966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44" name="Text Box 19665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45" name="Text Box 19666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46" name="Text Box 19667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47" name="Text Box 19668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48" name="Text Box 19669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49" name="Text Box 19670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50" name="Text Box 19671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51" name="Text Box 19672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52" name="Text Box 19673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53" name="Text Box 19674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54" name="Text Box 19675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55" name="Text Box 19676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56" name="Text Box 19677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57" name="Text Box 19678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58" name="Text Box 19679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59" name="Text Box 19680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60" name="Text Box 19681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61" name="Text Box 19682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62" name="Text Box 19683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63" name="Text Box 19684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64" name="Text Box 19685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65" name="Text Box 19686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66" name="Text Box 19687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67" name="Text Box 19688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68" name="Text Box 19689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69" name="Text Box 19690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70" name="Text Box 19691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71" name="Text Box 19692"/>
        <xdr:cNvSpPr txBox="1">
          <a:spLocks noChangeArrowheads="1"/>
        </xdr:cNvSpPr>
      </xdr:nvSpPr>
      <xdr:spPr bwMode="auto">
        <a:xfrm>
          <a:off x="4819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72" name="Text Box 19693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73" name="Text Box 19694"/>
        <xdr:cNvSpPr txBox="1">
          <a:spLocks noChangeArrowheads="1"/>
        </xdr:cNvSpPr>
      </xdr:nvSpPr>
      <xdr:spPr bwMode="auto">
        <a:xfrm>
          <a:off x="42672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874" name="Text Box 55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875" name="Text Box 56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876" name="Text Box 57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877" name="Text Box 58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878" name="Text Box 59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879" name="Text Box 60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880" name="Text Box 61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881" name="Text Box 62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882" name="Text Box 63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883" name="Text Box 64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884" name="Text Box 2689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885" name="Text Box 2690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886" name="Text Box 2691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887" name="Text Box 2692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888" name="Text Box 2689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889" name="Text Box 2690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890" name="Text Box 2691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891" name="Text Box 2692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198782</xdr:rowOff>
    </xdr:to>
    <xdr:sp macro="" textlink="">
      <xdr:nvSpPr>
        <xdr:cNvPr id="892" name="Text Box 2689"/>
        <xdr:cNvSpPr txBox="1">
          <a:spLocks noChangeArrowheads="1"/>
        </xdr:cNvSpPr>
      </xdr:nvSpPr>
      <xdr:spPr bwMode="auto">
        <a:xfrm>
          <a:off x="4267200" y="14249400"/>
          <a:ext cx="76200" cy="446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198782</xdr:rowOff>
    </xdr:to>
    <xdr:sp macro="" textlink="">
      <xdr:nvSpPr>
        <xdr:cNvPr id="893" name="Text Box 2690"/>
        <xdr:cNvSpPr txBox="1">
          <a:spLocks noChangeArrowheads="1"/>
        </xdr:cNvSpPr>
      </xdr:nvSpPr>
      <xdr:spPr bwMode="auto">
        <a:xfrm>
          <a:off x="4267200" y="14249400"/>
          <a:ext cx="76200" cy="446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198782</xdr:rowOff>
    </xdr:to>
    <xdr:sp macro="" textlink="">
      <xdr:nvSpPr>
        <xdr:cNvPr id="894" name="Text Box 2691"/>
        <xdr:cNvSpPr txBox="1">
          <a:spLocks noChangeArrowheads="1"/>
        </xdr:cNvSpPr>
      </xdr:nvSpPr>
      <xdr:spPr bwMode="auto">
        <a:xfrm>
          <a:off x="4267200" y="14249400"/>
          <a:ext cx="76200" cy="446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198782</xdr:rowOff>
    </xdr:to>
    <xdr:sp macro="" textlink="">
      <xdr:nvSpPr>
        <xdr:cNvPr id="895" name="Text Box 2692"/>
        <xdr:cNvSpPr txBox="1">
          <a:spLocks noChangeArrowheads="1"/>
        </xdr:cNvSpPr>
      </xdr:nvSpPr>
      <xdr:spPr bwMode="auto">
        <a:xfrm>
          <a:off x="4267200" y="14249400"/>
          <a:ext cx="76200" cy="446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198782</xdr:rowOff>
    </xdr:to>
    <xdr:sp macro="" textlink="">
      <xdr:nvSpPr>
        <xdr:cNvPr id="896" name="Text Box 2689"/>
        <xdr:cNvSpPr txBox="1">
          <a:spLocks noChangeArrowheads="1"/>
        </xdr:cNvSpPr>
      </xdr:nvSpPr>
      <xdr:spPr bwMode="auto">
        <a:xfrm>
          <a:off x="4267200" y="14249400"/>
          <a:ext cx="76200" cy="446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198782</xdr:rowOff>
    </xdr:to>
    <xdr:sp macro="" textlink="">
      <xdr:nvSpPr>
        <xdr:cNvPr id="897" name="Text Box 2690"/>
        <xdr:cNvSpPr txBox="1">
          <a:spLocks noChangeArrowheads="1"/>
        </xdr:cNvSpPr>
      </xdr:nvSpPr>
      <xdr:spPr bwMode="auto">
        <a:xfrm>
          <a:off x="4267200" y="14249400"/>
          <a:ext cx="76200" cy="446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198782</xdr:rowOff>
    </xdr:to>
    <xdr:sp macro="" textlink="">
      <xdr:nvSpPr>
        <xdr:cNvPr id="898" name="Text Box 2691"/>
        <xdr:cNvSpPr txBox="1">
          <a:spLocks noChangeArrowheads="1"/>
        </xdr:cNvSpPr>
      </xdr:nvSpPr>
      <xdr:spPr bwMode="auto">
        <a:xfrm>
          <a:off x="4267200" y="14249400"/>
          <a:ext cx="76200" cy="446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198782</xdr:rowOff>
    </xdr:to>
    <xdr:sp macro="" textlink="">
      <xdr:nvSpPr>
        <xdr:cNvPr id="899" name="Text Box 2692"/>
        <xdr:cNvSpPr txBox="1">
          <a:spLocks noChangeArrowheads="1"/>
        </xdr:cNvSpPr>
      </xdr:nvSpPr>
      <xdr:spPr bwMode="auto">
        <a:xfrm>
          <a:off x="4267200" y="14249400"/>
          <a:ext cx="76200" cy="446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900" name="Text Box 2689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901" name="Text Box 2690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902" name="Text Box 2691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903" name="Text Box 2692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904" name="Text Box 2689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905" name="Text Box 2690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906" name="Text Box 2691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907" name="Text Box 2692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219075</xdr:rowOff>
    </xdr:to>
    <xdr:sp macro="" textlink="">
      <xdr:nvSpPr>
        <xdr:cNvPr id="908" name="Text Box 2689"/>
        <xdr:cNvSpPr txBox="1">
          <a:spLocks noChangeArrowheads="1"/>
        </xdr:cNvSpPr>
      </xdr:nvSpPr>
      <xdr:spPr bwMode="auto">
        <a:xfrm>
          <a:off x="4267200" y="14249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219075</xdr:rowOff>
    </xdr:to>
    <xdr:sp macro="" textlink="">
      <xdr:nvSpPr>
        <xdr:cNvPr id="909" name="Text Box 2690"/>
        <xdr:cNvSpPr txBox="1">
          <a:spLocks noChangeArrowheads="1"/>
        </xdr:cNvSpPr>
      </xdr:nvSpPr>
      <xdr:spPr bwMode="auto">
        <a:xfrm>
          <a:off x="4267200" y="14249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219075</xdr:rowOff>
    </xdr:to>
    <xdr:sp macro="" textlink="">
      <xdr:nvSpPr>
        <xdr:cNvPr id="910" name="Text Box 2691"/>
        <xdr:cNvSpPr txBox="1">
          <a:spLocks noChangeArrowheads="1"/>
        </xdr:cNvSpPr>
      </xdr:nvSpPr>
      <xdr:spPr bwMode="auto">
        <a:xfrm>
          <a:off x="4267200" y="14249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219075</xdr:rowOff>
    </xdr:to>
    <xdr:sp macro="" textlink="">
      <xdr:nvSpPr>
        <xdr:cNvPr id="911" name="Text Box 2692"/>
        <xdr:cNvSpPr txBox="1">
          <a:spLocks noChangeArrowheads="1"/>
        </xdr:cNvSpPr>
      </xdr:nvSpPr>
      <xdr:spPr bwMode="auto">
        <a:xfrm>
          <a:off x="4267200" y="14249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219075</xdr:rowOff>
    </xdr:to>
    <xdr:sp macro="" textlink="">
      <xdr:nvSpPr>
        <xdr:cNvPr id="912" name="Text Box 2689"/>
        <xdr:cNvSpPr txBox="1">
          <a:spLocks noChangeArrowheads="1"/>
        </xdr:cNvSpPr>
      </xdr:nvSpPr>
      <xdr:spPr bwMode="auto">
        <a:xfrm>
          <a:off x="4267200" y="14249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219075</xdr:rowOff>
    </xdr:to>
    <xdr:sp macro="" textlink="">
      <xdr:nvSpPr>
        <xdr:cNvPr id="913" name="Text Box 2690"/>
        <xdr:cNvSpPr txBox="1">
          <a:spLocks noChangeArrowheads="1"/>
        </xdr:cNvSpPr>
      </xdr:nvSpPr>
      <xdr:spPr bwMode="auto">
        <a:xfrm>
          <a:off x="4267200" y="14249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219075</xdr:rowOff>
    </xdr:to>
    <xdr:sp macro="" textlink="">
      <xdr:nvSpPr>
        <xdr:cNvPr id="914" name="Text Box 2691"/>
        <xdr:cNvSpPr txBox="1">
          <a:spLocks noChangeArrowheads="1"/>
        </xdr:cNvSpPr>
      </xdr:nvSpPr>
      <xdr:spPr bwMode="auto">
        <a:xfrm>
          <a:off x="4267200" y="14249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219075</xdr:rowOff>
    </xdr:to>
    <xdr:sp macro="" textlink="">
      <xdr:nvSpPr>
        <xdr:cNvPr id="915" name="Text Box 2692"/>
        <xdr:cNvSpPr txBox="1">
          <a:spLocks noChangeArrowheads="1"/>
        </xdr:cNvSpPr>
      </xdr:nvSpPr>
      <xdr:spPr bwMode="auto">
        <a:xfrm>
          <a:off x="4267200" y="14249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916" name="Text Box 55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917" name="Text Box 56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918" name="Text Box 57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919" name="Text Box 58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920" name="Text Box 59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921" name="Text Box 60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922" name="Text Box 61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923" name="Text Box 62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924" name="Text Box 63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238125</xdr:rowOff>
    </xdr:to>
    <xdr:sp macro="" textlink="">
      <xdr:nvSpPr>
        <xdr:cNvPr id="925" name="Text Box 64"/>
        <xdr:cNvSpPr txBox="1">
          <a:spLocks noChangeArrowheads="1"/>
        </xdr:cNvSpPr>
      </xdr:nvSpPr>
      <xdr:spPr bwMode="auto">
        <a:xfrm>
          <a:off x="4267200" y="14249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200025</xdr:rowOff>
    </xdr:to>
    <xdr:sp macro="" textlink="">
      <xdr:nvSpPr>
        <xdr:cNvPr id="926" name="Text Box 2689"/>
        <xdr:cNvSpPr txBox="1">
          <a:spLocks noChangeArrowheads="1"/>
        </xdr:cNvSpPr>
      </xdr:nvSpPr>
      <xdr:spPr bwMode="auto">
        <a:xfrm>
          <a:off x="4267200" y="14249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200025</xdr:rowOff>
    </xdr:to>
    <xdr:sp macro="" textlink="">
      <xdr:nvSpPr>
        <xdr:cNvPr id="927" name="Text Box 2690"/>
        <xdr:cNvSpPr txBox="1">
          <a:spLocks noChangeArrowheads="1"/>
        </xdr:cNvSpPr>
      </xdr:nvSpPr>
      <xdr:spPr bwMode="auto">
        <a:xfrm>
          <a:off x="4267200" y="14249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200025</xdr:rowOff>
    </xdr:to>
    <xdr:sp macro="" textlink="">
      <xdr:nvSpPr>
        <xdr:cNvPr id="928" name="Text Box 2691"/>
        <xdr:cNvSpPr txBox="1">
          <a:spLocks noChangeArrowheads="1"/>
        </xdr:cNvSpPr>
      </xdr:nvSpPr>
      <xdr:spPr bwMode="auto">
        <a:xfrm>
          <a:off x="4267200" y="14249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200025</xdr:rowOff>
    </xdr:to>
    <xdr:sp macro="" textlink="">
      <xdr:nvSpPr>
        <xdr:cNvPr id="929" name="Text Box 2692"/>
        <xdr:cNvSpPr txBox="1">
          <a:spLocks noChangeArrowheads="1"/>
        </xdr:cNvSpPr>
      </xdr:nvSpPr>
      <xdr:spPr bwMode="auto">
        <a:xfrm>
          <a:off x="4267200" y="14249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200025</xdr:rowOff>
    </xdr:to>
    <xdr:sp macro="" textlink="">
      <xdr:nvSpPr>
        <xdr:cNvPr id="930" name="Text Box 2689"/>
        <xdr:cNvSpPr txBox="1">
          <a:spLocks noChangeArrowheads="1"/>
        </xdr:cNvSpPr>
      </xdr:nvSpPr>
      <xdr:spPr bwMode="auto">
        <a:xfrm>
          <a:off x="4267200" y="14249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200025</xdr:rowOff>
    </xdr:to>
    <xdr:sp macro="" textlink="">
      <xdr:nvSpPr>
        <xdr:cNvPr id="931" name="Text Box 2690"/>
        <xdr:cNvSpPr txBox="1">
          <a:spLocks noChangeArrowheads="1"/>
        </xdr:cNvSpPr>
      </xdr:nvSpPr>
      <xdr:spPr bwMode="auto">
        <a:xfrm>
          <a:off x="4267200" y="14249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200025</xdr:rowOff>
    </xdr:to>
    <xdr:sp macro="" textlink="">
      <xdr:nvSpPr>
        <xdr:cNvPr id="932" name="Text Box 2691"/>
        <xdr:cNvSpPr txBox="1">
          <a:spLocks noChangeArrowheads="1"/>
        </xdr:cNvSpPr>
      </xdr:nvSpPr>
      <xdr:spPr bwMode="auto">
        <a:xfrm>
          <a:off x="4267200" y="14249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200025</xdr:rowOff>
    </xdr:to>
    <xdr:sp macro="" textlink="">
      <xdr:nvSpPr>
        <xdr:cNvPr id="933" name="Text Box 2692"/>
        <xdr:cNvSpPr txBox="1">
          <a:spLocks noChangeArrowheads="1"/>
        </xdr:cNvSpPr>
      </xdr:nvSpPr>
      <xdr:spPr bwMode="auto">
        <a:xfrm>
          <a:off x="4267200" y="14249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265457</xdr:rowOff>
    </xdr:to>
    <xdr:sp macro="" textlink="">
      <xdr:nvSpPr>
        <xdr:cNvPr id="934" name="Text Box 2689"/>
        <xdr:cNvSpPr txBox="1">
          <a:spLocks noChangeArrowheads="1"/>
        </xdr:cNvSpPr>
      </xdr:nvSpPr>
      <xdr:spPr bwMode="auto">
        <a:xfrm>
          <a:off x="4267200" y="14249400"/>
          <a:ext cx="76200" cy="5131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265457</xdr:rowOff>
    </xdr:to>
    <xdr:sp macro="" textlink="">
      <xdr:nvSpPr>
        <xdr:cNvPr id="935" name="Text Box 2690"/>
        <xdr:cNvSpPr txBox="1">
          <a:spLocks noChangeArrowheads="1"/>
        </xdr:cNvSpPr>
      </xdr:nvSpPr>
      <xdr:spPr bwMode="auto">
        <a:xfrm>
          <a:off x="4267200" y="14249400"/>
          <a:ext cx="76200" cy="5131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265457</xdr:rowOff>
    </xdr:to>
    <xdr:sp macro="" textlink="">
      <xdr:nvSpPr>
        <xdr:cNvPr id="936" name="Text Box 2691"/>
        <xdr:cNvSpPr txBox="1">
          <a:spLocks noChangeArrowheads="1"/>
        </xdr:cNvSpPr>
      </xdr:nvSpPr>
      <xdr:spPr bwMode="auto">
        <a:xfrm>
          <a:off x="4267200" y="14249400"/>
          <a:ext cx="76200" cy="5131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265457</xdr:rowOff>
    </xdr:to>
    <xdr:sp macro="" textlink="">
      <xdr:nvSpPr>
        <xdr:cNvPr id="937" name="Text Box 2692"/>
        <xdr:cNvSpPr txBox="1">
          <a:spLocks noChangeArrowheads="1"/>
        </xdr:cNvSpPr>
      </xdr:nvSpPr>
      <xdr:spPr bwMode="auto">
        <a:xfrm>
          <a:off x="4267200" y="14249400"/>
          <a:ext cx="76200" cy="5131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265457</xdr:rowOff>
    </xdr:to>
    <xdr:sp macro="" textlink="">
      <xdr:nvSpPr>
        <xdr:cNvPr id="938" name="Text Box 2689"/>
        <xdr:cNvSpPr txBox="1">
          <a:spLocks noChangeArrowheads="1"/>
        </xdr:cNvSpPr>
      </xdr:nvSpPr>
      <xdr:spPr bwMode="auto">
        <a:xfrm>
          <a:off x="4267200" y="14249400"/>
          <a:ext cx="76200" cy="5131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265457</xdr:rowOff>
    </xdr:to>
    <xdr:sp macro="" textlink="">
      <xdr:nvSpPr>
        <xdr:cNvPr id="939" name="Text Box 2690"/>
        <xdr:cNvSpPr txBox="1">
          <a:spLocks noChangeArrowheads="1"/>
        </xdr:cNvSpPr>
      </xdr:nvSpPr>
      <xdr:spPr bwMode="auto">
        <a:xfrm>
          <a:off x="4267200" y="14249400"/>
          <a:ext cx="76200" cy="5131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265457</xdr:rowOff>
    </xdr:to>
    <xdr:sp macro="" textlink="">
      <xdr:nvSpPr>
        <xdr:cNvPr id="940" name="Text Box 2691"/>
        <xdr:cNvSpPr txBox="1">
          <a:spLocks noChangeArrowheads="1"/>
        </xdr:cNvSpPr>
      </xdr:nvSpPr>
      <xdr:spPr bwMode="auto">
        <a:xfrm>
          <a:off x="4267200" y="14249400"/>
          <a:ext cx="76200" cy="5131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265457</xdr:rowOff>
    </xdr:to>
    <xdr:sp macro="" textlink="">
      <xdr:nvSpPr>
        <xdr:cNvPr id="941" name="Text Box 2692"/>
        <xdr:cNvSpPr txBox="1">
          <a:spLocks noChangeArrowheads="1"/>
        </xdr:cNvSpPr>
      </xdr:nvSpPr>
      <xdr:spPr bwMode="auto">
        <a:xfrm>
          <a:off x="4267200" y="14249400"/>
          <a:ext cx="76200" cy="5131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200025</xdr:rowOff>
    </xdr:to>
    <xdr:sp macro="" textlink="">
      <xdr:nvSpPr>
        <xdr:cNvPr id="942" name="Text Box 2689"/>
        <xdr:cNvSpPr txBox="1">
          <a:spLocks noChangeArrowheads="1"/>
        </xdr:cNvSpPr>
      </xdr:nvSpPr>
      <xdr:spPr bwMode="auto">
        <a:xfrm>
          <a:off x="4267200" y="14249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200025</xdr:rowOff>
    </xdr:to>
    <xdr:sp macro="" textlink="">
      <xdr:nvSpPr>
        <xdr:cNvPr id="943" name="Text Box 2690"/>
        <xdr:cNvSpPr txBox="1">
          <a:spLocks noChangeArrowheads="1"/>
        </xdr:cNvSpPr>
      </xdr:nvSpPr>
      <xdr:spPr bwMode="auto">
        <a:xfrm>
          <a:off x="4267200" y="14249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200025</xdr:rowOff>
    </xdr:to>
    <xdr:sp macro="" textlink="">
      <xdr:nvSpPr>
        <xdr:cNvPr id="944" name="Text Box 2691"/>
        <xdr:cNvSpPr txBox="1">
          <a:spLocks noChangeArrowheads="1"/>
        </xdr:cNvSpPr>
      </xdr:nvSpPr>
      <xdr:spPr bwMode="auto">
        <a:xfrm>
          <a:off x="4267200" y="14249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200025</xdr:rowOff>
    </xdr:to>
    <xdr:sp macro="" textlink="">
      <xdr:nvSpPr>
        <xdr:cNvPr id="945" name="Text Box 2692"/>
        <xdr:cNvSpPr txBox="1">
          <a:spLocks noChangeArrowheads="1"/>
        </xdr:cNvSpPr>
      </xdr:nvSpPr>
      <xdr:spPr bwMode="auto">
        <a:xfrm>
          <a:off x="4267200" y="14249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200025</xdr:rowOff>
    </xdr:to>
    <xdr:sp macro="" textlink="">
      <xdr:nvSpPr>
        <xdr:cNvPr id="946" name="Text Box 2689"/>
        <xdr:cNvSpPr txBox="1">
          <a:spLocks noChangeArrowheads="1"/>
        </xdr:cNvSpPr>
      </xdr:nvSpPr>
      <xdr:spPr bwMode="auto">
        <a:xfrm>
          <a:off x="4267200" y="14249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200025</xdr:rowOff>
    </xdr:to>
    <xdr:sp macro="" textlink="">
      <xdr:nvSpPr>
        <xdr:cNvPr id="947" name="Text Box 2690"/>
        <xdr:cNvSpPr txBox="1">
          <a:spLocks noChangeArrowheads="1"/>
        </xdr:cNvSpPr>
      </xdr:nvSpPr>
      <xdr:spPr bwMode="auto">
        <a:xfrm>
          <a:off x="4267200" y="14249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200025</xdr:rowOff>
    </xdr:to>
    <xdr:sp macro="" textlink="">
      <xdr:nvSpPr>
        <xdr:cNvPr id="948" name="Text Box 2691"/>
        <xdr:cNvSpPr txBox="1">
          <a:spLocks noChangeArrowheads="1"/>
        </xdr:cNvSpPr>
      </xdr:nvSpPr>
      <xdr:spPr bwMode="auto">
        <a:xfrm>
          <a:off x="4267200" y="14249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200025</xdr:rowOff>
    </xdr:to>
    <xdr:sp macro="" textlink="">
      <xdr:nvSpPr>
        <xdr:cNvPr id="949" name="Text Box 2692"/>
        <xdr:cNvSpPr txBox="1">
          <a:spLocks noChangeArrowheads="1"/>
        </xdr:cNvSpPr>
      </xdr:nvSpPr>
      <xdr:spPr bwMode="auto">
        <a:xfrm>
          <a:off x="4267200" y="14249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950" name="Text Box 2689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951" name="Text Box 2690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952" name="Text Box 2691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953" name="Text Box 2692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209550</xdr:rowOff>
    </xdr:to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4267200" y="14249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96</xdr:row>
      <xdr:rowOff>206237</xdr:rowOff>
    </xdr:to>
    <xdr:sp macro="" textlink="">
      <xdr:nvSpPr>
        <xdr:cNvPr id="958" name="Text Box 4609"/>
        <xdr:cNvSpPr txBox="1">
          <a:spLocks noChangeArrowheads="1"/>
        </xdr:cNvSpPr>
      </xdr:nvSpPr>
      <xdr:spPr bwMode="auto">
        <a:xfrm>
          <a:off x="4267200" y="15744825"/>
          <a:ext cx="76200" cy="387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96</xdr:row>
      <xdr:rowOff>206237</xdr:rowOff>
    </xdr:to>
    <xdr:sp macro="" textlink="">
      <xdr:nvSpPr>
        <xdr:cNvPr id="959" name="Text Box 4610"/>
        <xdr:cNvSpPr txBox="1">
          <a:spLocks noChangeArrowheads="1"/>
        </xdr:cNvSpPr>
      </xdr:nvSpPr>
      <xdr:spPr bwMode="auto">
        <a:xfrm>
          <a:off x="4267200" y="15744825"/>
          <a:ext cx="76200" cy="387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176833</xdr:rowOff>
    </xdr:to>
    <xdr:sp macro="" textlink="">
      <xdr:nvSpPr>
        <xdr:cNvPr id="960" name="Text Box 4609"/>
        <xdr:cNvSpPr txBox="1">
          <a:spLocks noChangeArrowheads="1"/>
        </xdr:cNvSpPr>
      </xdr:nvSpPr>
      <xdr:spPr bwMode="auto">
        <a:xfrm>
          <a:off x="4267200" y="15925800"/>
          <a:ext cx="76200" cy="41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176833</xdr:rowOff>
    </xdr:to>
    <xdr:sp macro="" textlink="">
      <xdr:nvSpPr>
        <xdr:cNvPr id="961" name="Text Box 4610"/>
        <xdr:cNvSpPr txBox="1">
          <a:spLocks noChangeArrowheads="1"/>
        </xdr:cNvSpPr>
      </xdr:nvSpPr>
      <xdr:spPr bwMode="auto">
        <a:xfrm>
          <a:off x="4267200" y="15925800"/>
          <a:ext cx="76200" cy="41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79099</xdr:rowOff>
    </xdr:to>
    <xdr:sp macro="" textlink="">
      <xdr:nvSpPr>
        <xdr:cNvPr id="962" name="Text Box 2689"/>
        <xdr:cNvSpPr txBox="1">
          <a:spLocks noChangeArrowheads="1"/>
        </xdr:cNvSpPr>
      </xdr:nvSpPr>
      <xdr:spPr bwMode="auto">
        <a:xfrm>
          <a:off x="4267200" y="2428875"/>
          <a:ext cx="76200" cy="2410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79099</xdr:rowOff>
    </xdr:to>
    <xdr:sp macro="" textlink="">
      <xdr:nvSpPr>
        <xdr:cNvPr id="963" name="Text Box 2690"/>
        <xdr:cNvSpPr txBox="1">
          <a:spLocks noChangeArrowheads="1"/>
        </xdr:cNvSpPr>
      </xdr:nvSpPr>
      <xdr:spPr bwMode="auto">
        <a:xfrm>
          <a:off x="4267200" y="2428875"/>
          <a:ext cx="76200" cy="2410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79099</xdr:rowOff>
    </xdr:to>
    <xdr:sp macro="" textlink="">
      <xdr:nvSpPr>
        <xdr:cNvPr id="964" name="Text Box 2691"/>
        <xdr:cNvSpPr txBox="1">
          <a:spLocks noChangeArrowheads="1"/>
        </xdr:cNvSpPr>
      </xdr:nvSpPr>
      <xdr:spPr bwMode="auto">
        <a:xfrm>
          <a:off x="4267200" y="2428875"/>
          <a:ext cx="76200" cy="2410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79099</xdr:rowOff>
    </xdr:to>
    <xdr:sp macro="" textlink="">
      <xdr:nvSpPr>
        <xdr:cNvPr id="965" name="Text Box 2692"/>
        <xdr:cNvSpPr txBox="1">
          <a:spLocks noChangeArrowheads="1"/>
        </xdr:cNvSpPr>
      </xdr:nvSpPr>
      <xdr:spPr bwMode="auto">
        <a:xfrm>
          <a:off x="4267200" y="2428875"/>
          <a:ext cx="76200" cy="2410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79099</xdr:rowOff>
    </xdr:to>
    <xdr:sp macro="" textlink="">
      <xdr:nvSpPr>
        <xdr:cNvPr id="966" name="Text Box 2689"/>
        <xdr:cNvSpPr txBox="1">
          <a:spLocks noChangeArrowheads="1"/>
        </xdr:cNvSpPr>
      </xdr:nvSpPr>
      <xdr:spPr bwMode="auto">
        <a:xfrm>
          <a:off x="4267200" y="2428875"/>
          <a:ext cx="76200" cy="2410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79099</xdr:rowOff>
    </xdr:to>
    <xdr:sp macro="" textlink="">
      <xdr:nvSpPr>
        <xdr:cNvPr id="967" name="Text Box 2690"/>
        <xdr:cNvSpPr txBox="1">
          <a:spLocks noChangeArrowheads="1"/>
        </xdr:cNvSpPr>
      </xdr:nvSpPr>
      <xdr:spPr bwMode="auto">
        <a:xfrm>
          <a:off x="4267200" y="2428875"/>
          <a:ext cx="76200" cy="2410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79099</xdr:rowOff>
    </xdr:to>
    <xdr:sp macro="" textlink="">
      <xdr:nvSpPr>
        <xdr:cNvPr id="968" name="Text Box 2691"/>
        <xdr:cNvSpPr txBox="1">
          <a:spLocks noChangeArrowheads="1"/>
        </xdr:cNvSpPr>
      </xdr:nvSpPr>
      <xdr:spPr bwMode="auto">
        <a:xfrm>
          <a:off x="4267200" y="2428875"/>
          <a:ext cx="76200" cy="2410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79099</xdr:rowOff>
    </xdr:to>
    <xdr:sp macro="" textlink="">
      <xdr:nvSpPr>
        <xdr:cNvPr id="969" name="Text Box 2692"/>
        <xdr:cNvSpPr txBox="1">
          <a:spLocks noChangeArrowheads="1"/>
        </xdr:cNvSpPr>
      </xdr:nvSpPr>
      <xdr:spPr bwMode="auto">
        <a:xfrm>
          <a:off x="4267200" y="2428875"/>
          <a:ext cx="76200" cy="2410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16</xdr:row>
      <xdr:rowOff>327578</xdr:rowOff>
    </xdr:to>
    <xdr:sp macro="" textlink="">
      <xdr:nvSpPr>
        <xdr:cNvPr id="970" name="Text Box 2689"/>
        <xdr:cNvSpPr txBox="1">
          <a:spLocks noChangeArrowheads="1"/>
        </xdr:cNvSpPr>
      </xdr:nvSpPr>
      <xdr:spPr bwMode="auto">
        <a:xfrm>
          <a:off x="4267200" y="3019425"/>
          <a:ext cx="76200" cy="327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16</xdr:row>
      <xdr:rowOff>327578</xdr:rowOff>
    </xdr:to>
    <xdr:sp macro="" textlink="">
      <xdr:nvSpPr>
        <xdr:cNvPr id="971" name="Text Box 2690"/>
        <xdr:cNvSpPr txBox="1">
          <a:spLocks noChangeArrowheads="1"/>
        </xdr:cNvSpPr>
      </xdr:nvSpPr>
      <xdr:spPr bwMode="auto">
        <a:xfrm>
          <a:off x="4267200" y="3019425"/>
          <a:ext cx="76200" cy="327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16</xdr:row>
      <xdr:rowOff>327578</xdr:rowOff>
    </xdr:to>
    <xdr:sp macro="" textlink="">
      <xdr:nvSpPr>
        <xdr:cNvPr id="972" name="Text Box 2691"/>
        <xdr:cNvSpPr txBox="1">
          <a:spLocks noChangeArrowheads="1"/>
        </xdr:cNvSpPr>
      </xdr:nvSpPr>
      <xdr:spPr bwMode="auto">
        <a:xfrm>
          <a:off x="4267200" y="3019425"/>
          <a:ext cx="76200" cy="327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16</xdr:row>
      <xdr:rowOff>327578</xdr:rowOff>
    </xdr:to>
    <xdr:sp macro="" textlink="">
      <xdr:nvSpPr>
        <xdr:cNvPr id="973" name="Text Box 2692"/>
        <xdr:cNvSpPr txBox="1">
          <a:spLocks noChangeArrowheads="1"/>
        </xdr:cNvSpPr>
      </xdr:nvSpPr>
      <xdr:spPr bwMode="auto">
        <a:xfrm>
          <a:off x="4267200" y="3019425"/>
          <a:ext cx="76200" cy="327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16</xdr:row>
      <xdr:rowOff>327578</xdr:rowOff>
    </xdr:to>
    <xdr:sp macro="" textlink="">
      <xdr:nvSpPr>
        <xdr:cNvPr id="974" name="Text Box 2689"/>
        <xdr:cNvSpPr txBox="1">
          <a:spLocks noChangeArrowheads="1"/>
        </xdr:cNvSpPr>
      </xdr:nvSpPr>
      <xdr:spPr bwMode="auto">
        <a:xfrm>
          <a:off x="4267200" y="3019425"/>
          <a:ext cx="76200" cy="327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16</xdr:row>
      <xdr:rowOff>327578</xdr:rowOff>
    </xdr:to>
    <xdr:sp macro="" textlink="">
      <xdr:nvSpPr>
        <xdr:cNvPr id="975" name="Text Box 2690"/>
        <xdr:cNvSpPr txBox="1">
          <a:spLocks noChangeArrowheads="1"/>
        </xdr:cNvSpPr>
      </xdr:nvSpPr>
      <xdr:spPr bwMode="auto">
        <a:xfrm>
          <a:off x="4267200" y="3019425"/>
          <a:ext cx="76200" cy="327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16</xdr:row>
      <xdr:rowOff>327578</xdr:rowOff>
    </xdr:to>
    <xdr:sp macro="" textlink="">
      <xdr:nvSpPr>
        <xdr:cNvPr id="976" name="Text Box 2691"/>
        <xdr:cNvSpPr txBox="1">
          <a:spLocks noChangeArrowheads="1"/>
        </xdr:cNvSpPr>
      </xdr:nvSpPr>
      <xdr:spPr bwMode="auto">
        <a:xfrm>
          <a:off x="4267200" y="3019425"/>
          <a:ext cx="76200" cy="327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16</xdr:row>
      <xdr:rowOff>327578</xdr:rowOff>
    </xdr:to>
    <xdr:sp macro="" textlink="">
      <xdr:nvSpPr>
        <xdr:cNvPr id="977" name="Text Box 2692"/>
        <xdr:cNvSpPr txBox="1">
          <a:spLocks noChangeArrowheads="1"/>
        </xdr:cNvSpPr>
      </xdr:nvSpPr>
      <xdr:spPr bwMode="auto">
        <a:xfrm>
          <a:off x="4267200" y="3019425"/>
          <a:ext cx="76200" cy="327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236468</xdr:rowOff>
    </xdr:to>
    <xdr:sp macro="" textlink="">
      <xdr:nvSpPr>
        <xdr:cNvPr id="978" name="Text Box 2689"/>
        <xdr:cNvSpPr txBox="1">
          <a:spLocks noChangeArrowheads="1"/>
        </xdr:cNvSpPr>
      </xdr:nvSpPr>
      <xdr:spPr bwMode="auto">
        <a:xfrm>
          <a:off x="4267200" y="337185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236468</xdr:rowOff>
    </xdr:to>
    <xdr:sp macro="" textlink="">
      <xdr:nvSpPr>
        <xdr:cNvPr id="979" name="Text Box 2690"/>
        <xdr:cNvSpPr txBox="1">
          <a:spLocks noChangeArrowheads="1"/>
        </xdr:cNvSpPr>
      </xdr:nvSpPr>
      <xdr:spPr bwMode="auto">
        <a:xfrm>
          <a:off x="4267200" y="337185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236468</xdr:rowOff>
    </xdr:to>
    <xdr:sp macro="" textlink="">
      <xdr:nvSpPr>
        <xdr:cNvPr id="980" name="Text Box 2691"/>
        <xdr:cNvSpPr txBox="1">
          <a:spLocks noChangeArrowheads="1"/>
        </xdr:cNvSpPr>
      </xdr:nvSpPr>
      <xdr:spPr bwMode="auto">
        <a:xfrm>
          <a:off x="4267200" y="337185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236468</xdr:rowOff>
    </xdr:to>
    <xdr:sp macro="" textlink="">
      <xdr:nvSpPr>
        <xdr:cNvPr id="981" name="Text Box 2692"/>
        <xdr:cNvSpPr txBox="1">
          <a:spLocks noChangeArrowheads="1"/>
        </xdr:cNvSpPr>
      </xdr:nvSpPr>
      <xdr:spPr bwMode="auto">
        <a:xfrm>
          <a:off x="4267200" y="337185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236468</xdr:rowOff>
    </xdr:to>
    <xdr:sp macro="" textlink="">
      <xdr:nvSpPr>
        <xdr:cNvPr id="982" name="Text Box 2689"/>
        <xdr:cNvSpPr txBox="1">
          <a:spLocks noChangeArrowheads="1"/>
        </xdr:cNvSpPr>
      </xdr:nvSpPr>
      <xdr:spPr bwMode="auto">
        <a:xfrm>
          <a:off x="4267200" y="337185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236468</xdr:rowOff>
    </xdr:to>
    <xdr:sp macro="" textlink="">
      <xdr:nvSpPr>
        <xdr:cNvPr id="983" name="Text Box 2690"/>
        <xdr:cNvSpPr txBox="1">
          <a:spLocks noChangeArrowheads="1"/>
        </xdr:cNvSpPr>
      </xdr:nvSpPr>
      <xdr:spPr bwMode="auto">
        <a:xfrm>
          <a:off x="4267200" y="337185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236468</xdr:rowOff>
    </xdr:to>
    <xdr:sp macro="" textlink="">
      <xdr:nvSpPr>
        <xdr:cNvPr id="984" name="Text Box 2691"/>
        <xdr:cNvSpPr txBox="1">
          <a:spLocks noChangeArrowheads="1"/>
        </xdr:cNvSpPr>
      </xdr:nvSpPr>
      <xdr:spPr bwMode="auto">
        <a:xfrm>
          <a:off x="4267200" y="337185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236468</xdr:rowOff>
    </xdr:to>
    <xdr:sp macro="" textlink="">
      <xdr:nvSpPr>
        <xdr:cNvPr id="985" name="Text Box 2692"/>
        <xdr:cNvSpPr txBox="1">
          <a:spLocks noChangeArrowheads="1"/>
        </xdr:cNvSpPr>
      </xdr:nvSpPr>
      <xdr:spPr bwMode="auto">
        <a:xfrm>
          <a:off x="4267200" y="337185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79098</xdr:rowOff>
    </xdr:to>
    <xdr:sp macro="" textlink="">
      <xdr:nvSpPr>
        <xdr:cNvPr id="986" name="Text Box 2689"/>
        <xdr:cNvSpPr txBox="1">
          <a:spLocks noChangeArrowheads="1"/>
        </xdr:cNvSpPr>
      </xdr:nvSpPr>
      <xdr:spPr bwMode="auto">
        <a:xfrm>
          <a:off x="4267200" y="2428875"/>
          <a:ext cx="76200" cy="2410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79098</xdr:rowOff>
    </xdr:to>
    <xdr:sp macro="" textlink="">
      <xdr:nvSpPr>
        <xdr:cNvPr id="987" name="Text Box 2690"/>
        <xdr:cNvSpPr txBox="1">
          <a:spLocks noChangeArrowheads="1"/>
        </xdr:cNvSpPr>
      </xdr:nvSpPr>
      <xdr:spPr bwMode="auto">
        <a:xfrm>
          <a:off x="4267200" y="2428875"/>
          <a:ext cx="76200" cy="2410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79098</xdr:rowOff>
    </xdr:to>
    <xdr:sp macro="" textlink="">
      <xdr:nvSpPr>
        <xdr:cNvPr id="988" name="Text Box 2691"/>
        <xdr:cNvSpPr txBox="1">
          <a:spLocks noChangeArrowheads="1"/>
        </xdr:cNvSpPr>
      </xdr:nvSpPr>
      <xdr:spPr bwMode="auto">
        <a:xfrm>
          <a:off x="4267200" y="2428875"/>
          <a:ext cx="76200" cy="2410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79098</xdr:rowOff>
    </xdr:to>
    <xdr:sp macro="" textlink="">
      <xdr:nvSpPr>
        <xdr:cNvPr id="989" name="Text Box 2692"/>
        <xdr:cNvSpPr txBox="1">
          <a:spLocks noChangeArrowheads="1"/>
        </xdr:cNvSpPr>
      </xdr:nvSpPr>
      <xdr:spPr bwMode="auto">
        <a:xfrm>
          <a:off x="4267200" y="2428875"/>
          <a:ext cx="76200" cy="2410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79098</xdr:rowOff>
    </xdr:to>
    <xdr:sp macro="" textlink="">
      <xdr:nvSpPr>
        <xdr:cNvPr id="990" name="Text Box 2689"/>
        <xdr:cNvSpPr txBox="1">
          <a:spLocks noChangeArrowheads="1"/>
        </xdr:cNvSpPr>
      </xdr:nvSpPr>
      <xdr:spPr bwMode="auto">
        <a:xfrm>
          <a:off x="4267200" y="2428875"/>
          <a:ext cx="76200" cy="2410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79098</xdr:rowOff>
    </xdr:to>
    <xdr:sp macro="" textlink="">
      <xdr:nvSpPr>
        <xdr:cNvPr id="991" name="Text Box 2690"/>
        <xdr:cNvSpPr txBox="1">
          <a:spLocks noChangeArrowheads="1"/>
        </xdr:cNvSpPr>
      </xdr:nvSpPr>
      <xdr:spPr bwMode="auto">
        <a:xfrm>
          <a:off x="4267200" y="2428875"/>
          <a:ext cx="76200" cy="2410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79098</xdr:rowOff>
    </xdr:to>
    <xdr:sp macro="" textlink="">
      <xdr:nvSpPr>
        <xdr:cNvPr id="992" name="Text Box 2691"/>
        <xdr:cNvSpPr txBox="1">
          <a:spLocks noChangeArrowheads="1"/>
        </xdr:cNvSpPr>
      </xdr:nvSpPr>
      <xdr:spPr bwMode="auto">
        <a:xfrm>
          <a:off x="4267200" y="2428875"/>
          <a:ext cx="76200" cy="2410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79098</xdr:rowOff>
    </xdr:to>
    <xdr:sp macro="" textlink="">
      <xdr:nvSpPr>
        <xdr:cNvPr id="993" name="Text Box 2692"/>
        <xdr:cNvSpPr txBox="1">
          <a:spLocks noChangeArrowheads="1"/>
        </xdr:cNvSpPr>
      </xdr:nvSpPr>
      <xdr:spPr bwMode="auto">
        <a:xfrm>
          <a:off x="4267200" y="2428875"/>
          <a:ext cx="76200" cy="2410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115128</xdr:rowOff>
    </xdr:to>
    <xdr:sp macro="" textlink="">
      <xdr:nvSpPr>
        <xdr:cNvPr id="994" name="Text Box 4609"/>
        <xdr:cNvSpPr txBox="1">
          <a:spLocks noChangeArrowheads="1"/>
        </xdr:cNvSpPr>
      </xdr:nvSpPr>
      <xdr:spPr bwMode="auto">
        <a:xfrm>
          <a:off x="4267200" y="3990975"/>
          <a:ext cx="76200" cy="3818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115128</xdr:rowOff>
    </xdr:to>
    <xdr:sp macro="" textlink="">
      <xdr:nvSpPr>
        <xdr:cNvPr id="995" name="Text Box 4610"/>
        <xdr:cNvSpPr txBox="1">
          <a:spLocks noChangeArrowheads="1"/>
        </xdr:cNvSpPr>
      </xdr:nvSpPr>
      <xdr:spPr bwMode="auto">
        <a:xfrm>
          <a:off x="4267200" y="3990975"/>
          <a:ext cx="76200" cy="3818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244752</xdr:rowOff>
    </xdr:to>
    <xdr:sp macro="" textlink="">
      <xdr:nvSpPr>
        <xdr:cNvPr id="996" name="Text Box 2689"/>
        <xdr:cNvSpPr txBox="1">
          <a:spLocks noChangeArrowheads="1"/>
        </xdr:cNvSpPr>
      </xdr:nvSpPr>
      <xdr:spPr bwMode="auto">
        <a:xfrm>
          <a:off x="4267200" y="61817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244752</xdr:rowOff>
    </xdr:to>
    <xdr:sp macro="" textlink="">
      <xdr:nvSpPr>
        <xdr:cNvPr id="997" name="Text Box 2690"/>
        <xdr:cNvSpPr txBox="1">
          <a:spLocks noChangeArrowheads="1"/>
        </xdr:cNvSpPr>
      </xdr:nvSpPr>
      <xdr:spPr bwMode="auto">
        <a:xfrm>
          <a:off x="4267200" y="61817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244752</xdr:rowOff>
    </xdr:to>
    <xdr:sp macro="" textlink="">
      <xdr:nvSpPr>
        <xdr:cNvPr id="998" name="Text Box 2691"/>
        <xdr:cNvSpPr txBox="1">
          <a:spLocks noChangeArrowheads="1"/>
        </xdr:cNvSpPr>
      </xdr:nvSpPr>
      <xdr:spPr bwMode="auto">
        <a:xfrm>
          <a:off x="4267200" y="61817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244752</xdr:rowOff>
    </xdr:to>
    <xdr:sp macro="" textlink="">
      <xdr:nvSpPr>
        <xdr:cNvPr id="999" name="Text Box 2692"/>
        <xdr:cNvSpPr txBox="1">
          <a:spLocks noChangeArrowheads="1"/>
        </xdr:cNvSpPr>
      </xdr:nvSpPr>
      <xdr:spPr bwMode="auto">
        <a:xfrm>
          <a:off x="4267200" y="61817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244752</xdr:rowOff>
    </xdr:to>
    <xdr:sp macro="" textlink="">
      <xdr:nvSpPr>
        <xdr:cNvPr id="1000" name="Text Box 2689"/>
        <xdr:cNvSpPr txBox="1">
          <a:spLocks noChangeArrowheads="1"/>
        </xdr:cNvSpPr>
      </xdr:nvSpPr>
      <xdr:spPr bwMode="auto">
        <a:xfrm>
          <a:off x="4267200" y="61817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244752</xdr:rowOff>
    </xdr:to>
    <xdr:sp macro="" textlink="">
      <xdr:nvSpPr>
        <xdr:cNvPr id="1001" name="Text Box 2690"/>
        <xdr:cNvSpPr txBox="1">
          <a:spLocks noChangeArrowheads="1"/>
        </xdr:cNvSpPr>
      </xdr:nvSpPr>
      <xdr:spPr bwMode="auto">
        <a:xfrm>
          <a:off x="4267200" y="61817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244752</xdr:rowOff>
    </xdr:to>
    <xdr:sp macro="" textlink="">
      <xdr:nvSpPr>
        <xdr:cNvPr id="1002" name="Text Box 2691"/>
        <xdr:cNvSpPr txBox="1">
          <a:spLocks noChangeArrowheads="1"/>
        </xdr:cNvSpPr>
      </xdr:nvSpPr>
      <xdr:spPr bwMode="auto">
        <a:xfrm>
          <a:off x="4267200" y="61817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244752</xdr:rowOff>
    </xdr:to>
    <xdr:sp macro="" textlink="">
      <xdr:nvSpPr>
        <xdr:cNvPr id="1003" name="Text Box 2692"/>
        <xdr:cNvSpPr txBox="1">
          <a:spLocks noChangeArrowheads="1"/>
        </xdr:cNvSpPr>
      </xdr:nvSpPr>
      <xdr:spPr bwMode="auto">
        <a:xfrm>
          <a:off x="4267200" y="61817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327577</xdr:rowOff>
    </xdr:to>
    <xdr:sp macro="" textlink="">
      <xdr:nvSpPr>
        <xdr:cNvPr id="1004" name="Text Box 2689"/>
        <xdr:cNvSpPr txBox="1">
          <a:spLocks noChangeArrowheads="1"/>
        </xdr:cNvSpPr>
      </xdr:nvSpPr>
      <xdr:spPr bwMode="auto">
        <a:xfrm>
          <a:off x="4267200" y="736282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327577</xdr:rowOff>
    </xdr:to>
    <xdr:sp macro="" textlink="">
      <xdr:nvSpPr>
        <xdr:cNvPr id="1005" name="Text Box 2690"/>
        <xdr:cNvSpPr txBox="1">
          <a:spLocks noChangeArrowheads="1"/>
        </xdr:cNvSpPr>
      </xdr:nvSpPr>
      <xdr:spPr bwMode="auto">
        <a:xfrm>
          <a:off x="4267200" y="736282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327577</xdr:rowOff>
    </xdr:to>
    <xdr:sp macro="" textlink="">
      <xdr:nvSpPr>
        <xdr:cNvPr id="1006" name="Text Box 2691"/>
        <xdr:cNvSpPr txBox="1">
          <a:spLocks noChangeArrowheads="1"/>
        </xdr:cNvSpPr>
      </xdr:nvSpPr>
      <xdr:spPr bwMode="auto">
        <a:xfrm>
          <a:off x="4267200" y="736282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327577</xdr:rowOff>
    </xdr:to>
    <xdr:sp macro="" textlink="">
      <xdr:nvSpPr>
        <xdr:cNvPr id="1007" name="Text Box 2692"/>
        <xdr:cNvSpPr txBox="1">
          <a:spLocks noChangeArrowheads="1"/>
        </xdr:cNvSpPr>
      </xdr:nvSpPr>
      <xdr:spPr bwMode="auto">
        <a:xfrm>
          <a:off x="4267200" y="736282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327577</xdr:rowOff>
    </xdr:to>
    <xdr:sp macro="" textlink="">
      <xdr:nvSpPr>
        <xdr:cNvPr id="1008" name="Text Box 2689"/>
        <xdr:cNvSpPr txBox="1">
          <a:spLocks noChangeArrowheads="1"/>
        </xdr:cNvSpPr>
      </xdr:nvSpPr>
      <xdr:spPr bwMode="auto">
        <a:xfrm>
          <a:off x="4267200" y="736282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327577</xdr:rowOff>
    </xdr:to>
    <xdr:sp macro="" textlink="">
      <xdr:nvSpPr>
        <xdr:cNvPr id="1009" name="Text Box 2690"/>
        <xdr:cNvSpPr txBox="1">
          <a:spLocks noChangeArrowheads="1"/>
        </xdr:cNvSpPr>
      </xdr:nvSpPr>
      <xdr:spPr bwMode="auto">
        <a:xfrm>
          <a:off x="4267200" y="736282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327577</xdr:rowOff>
    </xdr:to>
    <xdr:sp macro="" textlink="">
      <xdr:nvSpPr>
        <xdr:cNvPr id="1010" name="Text Box 2691"/>
        <xdr:cNvSpPr txBox="1">
          <a:spLocks noChangeArrowheads="1"/>
        </xdr:cNvSpPr>
      </xdr:nvSpPr>
      <xdr:spPr bwMode="auto">
        <a:xfrm>
          <a:off x="4267200" y="736282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327577</xdr:rowOff>
    </xdr:to>
    <xdr:sp macro="" textlink="">
      <xdr:nvSpPr>
        <xdr:cNvPr id="1011" name="Text Box 2692"/>
        <xdr:cNvSpPr txBox="1">
          <a:spLocks noChangeArrowheads="1"/>
        </xdr:cNvSpPr>
      </xdr:nvSpPr>
      <xdr:spPr bwMode="auto">
        <a:xfrm>
          <a:off x="4267200" y="7362825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244751</xdr:rowOff>
    </xdr:to>
    <xdr:sp macro="" textlink="">
      <xdr:nvSpPr>
        <xdr:cNvPr id="1012" name="Text Box 2689"/>
        <xdr:cNvSpPr txBox="1">
          <a:spLocks noChangeArrowheads="1"/>
        </xdr:cNvSpPr>
      </xdr:nvSpPr>
      <xdr:spPr bwMode="auto">
        <a:xfrm>
          <a:off x="4267200" y="7362825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244751</xdr:rowOff>
    </xdr:to>
    <xdr:sp macro="" textlink="">
      <xdr:nvSpPr>
        <xdr:cNvPr id="1013" name="Text Box 2690"/>
        <xdr:cNvSpPr txBox="1">
          <a:spLocks noChangeArrowheads="1"/>
        </xdr:cNvSpPr>
      </xdr:nvSpPr>
      <xdr:spPr bwMode="auto">
        <a:xfrm>
          <a:off x="4267200" y="7362825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244751</xdr:rowOff>
    </xdr:to>
    <xdr:sp macro="" textlink="">
      <xdr:nvSpPr>
        <xdr:cNvPr id="1014" name="Text Box 2691"/>
        <xdr:cNvSpPr txBox="1">
          <a:spLocks noChangeArrowheads="1"/>
        </xdr:cNvSpPr>
      </xdr:nvSpPr>
      <xdr:spPr bwMode="auto">
        <a:xfrm>
          <a:off x="4267200" y="7362825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244751</xdr:rowOff>
    </xdr:to>
    <xdr:sp macro="" textlink="">
      <xdr:nvSpPr>
        <xdr:cNvPr id="1015" name="Text Box 2692"/>
        <xdr:cNvSpPr txBox="1">
          <a:spLocks noChangeArrowheads="1"/>
        </xdr:cNvSpPr>
      </xdr:nvSpPr>
      <xdr:spPr bwMode="auto">
        <a:xfrm>
          <a:off x="4267200" y="7362825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244751</xdr:rowOff>
    </xdr:to>
    <xdr:sp macro="" textlink="">
      <xdr:nvSpPr>
        <xdr:cNvPr id="1016" name="Text Box 2689"/>
        <xdr:cNvSpPr txBox="1">
          <a:spLocks noChangeArrowheads="1"/>
        </xdr:cNvSpPr>
      </xdr:nvSpPr>
      <xdr:spPr bwMode="auto">
        <a:xfrm>
          <a:off x="4267200" y="7362825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244751</xdr:rowOff>
    </xdr:to>
    <xdr:sp macro="" textlink="">
      <xdr:nvSpPr>
        <xdr:cNvPr id="1017" name="Text Box 2690"/>
        <xdr:cNvSpPr txBox="1">
          <a:spLocks noChangeArrowheads="1"/>
        </xdr:cNvSpPr>
      </xdr:nvSpPr>
      <xdr:spPr bwMode="auto">
        <a:xfrm>
          <a:off x="4267200" y="7362825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244751</xdr:rowOff>
    </xdr:to>
    <xdr:sp macro="" textlink="">
      <xdr:nvSpPr>
        <xdr:cNvPr id="1018" name="Text Box 2691"/>
        <xdr:cNvSpPr txBox="1">
          <a:spLocks noChangeArrowheads="1"/>
        </xdr:cNvSpPr>
      </xdr:nvSpPr>
      <xdr:spPr bwMode="auto">
        <a:xfrm>
          <a:off x="4267200" y="7362825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244751</xdr:rowOff>
    </xdr:to>
    <xdr:sp macro="" textlink="">
      <xdr:nvSpPr>
        <xdr:cNvPr id="1019" name="Text Box 2692"/>
        <xdr:cNvSpPr txBox="1">
          <a:spLocks noChangeArrowheads="1"/>
        </xdr:cNvSpPr>
      </xdr:nvSpPr>
      <xdr:spPr bwMode="auto">
        <a:xfrm>
          <a:off x="4267200" y="7362825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327576</xdr:rowOff>
    </xdr:to>
    <xdr:sp macro="" textlink="">
      <xdr:nvSpPr>
        <xdr:cNvPr id="1020" name="Text Box 2689"/>
        <xdr:cNvSpPr txBox="1">
          <a:spLocks noChangeArrowheads="1"/>
        </xdr:cNvSpPr>
      </xdr:nvSpPr>
      <xdr:spPr bwMode="auto">
        <a:xfrm>
          <a:off x="4267200" y="6981825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327576</xdr:rowOff>
    </xdr:to>
    <xdr:sp macro="" textlink="">
      <xdr:nvSpPr>
        <xdr:cNvPr id="1021" name="Text Box 2690"/>
        <xdr:cNvSpPr txBox="1">
          <a:spLocks noChangeArrowheads="1"/>
        </xdr:cNvSpPr>
      </xdr:nvSpPr>
      <xdr:spPr bwMode="auto">
        <a:xfrm>
          <a:off x="4267200" y="6981825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327576</xdr:rowOff>
    </xdr:to>
    <xdr:sp macro="" textlink="">
      <xdr:nvSpPr>
        <xdr:cNvPr id="1022" name="Text Box 2691"/>
        <xdr:cNvSpPr txBox="1">
          <a:spLocks noChangeArrowheads="1"/>
        </xdr:cNvSpPr>
      </xdr:nvSpPr>
      <xdr:spPr bwMode="auto">
        <a:xfrm>
          <a:off x="4267200" y="6981825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327576</xdr:rowOff>
    </xdr:to>
    <xdr:sp macro="" textlink="">
      <xdr:nvSpPr>
        <xdr:cNvPr id="1023" name="Text Box 2692"/>
        <xdr:cNvSpPr txBox="1">
          <a:spLocks noChangeArrowheads="1"/>
        </xdr:cNvSpPr>
      </xdr:nvSpPr>
      <xdr:spPr bwMode="auto">
        <a:xfrm>
          <a:off x="4267200" y="6981825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327576</xdr:rowOff>
    </xdr:to>
    <xdr:sp macro="" textlink="">
      <xdr:nvSpPr>
        <xdr:cNvPr id="1024" name="Text Box 2689"/>
        <xdr:cNvSpPr txBox="1">
          <a:spLocks noChangeArrowheads="1"/>
        </xdr:cNvSpPr>
      </xdr:nvSpPr>
      <xdr:spPr bwMode="auto">
        <a:xfrm>
          <a:off x="4267200" y="6981825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327576</xdr:rowOff>
    </xdr:to>
    <xdr:sp macro="" textlink="">
      <xdr:nvSpPr>
        <xdr:cNvPr id="1025" name="Text Box 2690"/>
        <xdr:cNvSpPr txBox="1">
          <a:spLocks noChangeArrowheads="1"/>
        </xdr:cNvSpPr>
      </xdr:nvSpPr>
      <xdr:spPr bwMode="auto">
        <a:xfrm>
          <a:off x="4267200" y="6981825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327576</xdr:rowOff>
    </xdr:to>
    <xdr:sp macro="" textlink="">
      <xdr:nvSpPr>
        <xdr:cNvPr id="1026" name="Text Box 2691"/>
        <xdr:cNvSpPr txBox="1">
          <a:spLocks noChangeArrowheads="1"/>
        </xdr:cNvSpPr>
      </xdr:nvSpPr>
      <xdr:spPr bwMode="auto">
        <a:xfrm>
          <a:off x="4267200" y="6981825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327576</xdr:rowOff>
    </xdr:to>
    <xdr:sp macro="" textlink="">
      <xdr:nvSpPr>
        <xdr:cNvPr id="1027" name="Text Box 2692"/>
        <xdr:cNvSpPr txBox="1">
          <a:spLocks noChangeArrowheads="1"/>
        </xdr:cNvSpPr>
      </xdr:nvSpPr>
      <xdr:spPr bwMode="auto">
        <a:xfrm>
          <a:off x="4267200" y="6981825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244750</xdr:rowOff>
    </xdr:to>
    <xdr:sp macro="" textlink="">
      <xdr:nvSpPr>
        <xdr:cNvPr id="1028" name="Text Box 2689"/>
        <xdr:cNvSpPr txBox="1">
          <a:spLocks noChangeArrowheads="1"/>
        </xdr:cNvSpPr>
      </xdr:nvSpPr>
      <xdr:spPr bwMode="auto">
        <a:xfrm>
          <a:off x="4267200" y="698182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244750</xdr:rowOff>
    </xdr:to>
    <xdr:sp macro="" textlink="">
      <xdr:nvSpPr>
        <xdr:cNvPr id="1029" name="Text Box 2690"/>
        <xdr:cNvSpPr txBox="1">
          <a:spLocks noChangeArrowheads="1"/>
        </xdr:cNvSpPr>
      </xdr:nvSpPr>
      <xdr:spPr bwMode="auto">
        <a:xfrm>
          <a:off x="4267200" y="698182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244750</xdr:rowOff>
    </xdr:to>
    <xdr:sp macro="" textlink="">
      <xdr:nvSpPr>
        <xdr:cNvPr id="1030" name="Text Box 2691"/>
        <xdr:cNvSpPr txBox="1">
          <a:spLocks noChangeArrowheads="1"/>
        </xdr:cNvSpPr>
      </xdr:nvSpPr>
      <xdr:spPr bwMode="auto">
        <a:xfrm>
          <a:off x="4267200" y="698182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244750</xdr:rowOff>
    </xdr:to>
    <xdr:sp macro="" textlink="">
      <xdr:nvSpPr>
        <xdr:cNvPr id="1031" name="Text Box 2692"/>
        <xdr:cNvSpPr txBox="1">
          <a:spLocks noChangeArrowheads="1"/>
        </xdr:cNvSpPr>
      </xdr:nvSpPr>
      <xdr:spPr bwMode="auto">
        <a:xfrm>
          <a:off x="4267200" y="698182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244750</xdr:rowOff>
    </xdr:to>
    <xdr:sp macro="" textlink="">
      <xdr:nvSpPr>
        <xdr:cNvPr id="1032" name="Text Box 2689"/>
        <xdr:cNvSpPr txBox="1">
          <a:spLocks noChangeArrowheads="1"/>
        </xdr:cNvSpPr>
      </xdr:nvSpPr>
      <xdr:spPr bwMode="auto">
        <a:xfrm>
          <a:off x="4267200" y="698182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244750</xdr:rowOff>
    </xdr:to>
    <xdr:sp macro="" textlink="">
      <xdr:nvSpPr>
        <xdr:cNvPr id="1033" name="Text Box 2690"/>
        <xdr:cNvSpPr txBox="1">
          <a:spLocks noChangeArrowheads="1"/>
        </xdr:cNvSpPr>
      </xdr:nvSpPr>
      <xdr:spPr bwMode="auto">
        <a:xfrm>
          <a:off x="4267200" y="698182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244750</xdr:rowOff>
    </xdr:to>
    <xdr:sp macro="" textlink="">
      <xdr:nvSpPr>
        <xdr:cNvPr id="1034" name="Text Box 2691"/>
        <xdr:cNvSpPr txBox="1">
          <a:spLocks noChangeArrowheads="1"/>
        </xdr:cNvSpPr>
      </xdr:nvSpPr>
      <xdr:spPr bwMode="auto">
        <a:xfrm>
          <a:off x="4267200" y="698182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244750</xdr:rowOff>
    </xdr:to>
    <xdr:sp macro="" textlink="">
      <xdr:nvSpPr>
        <xdr:cNvPr id="1035" name="Text Box 2692"/>
        <xdr:cNvSpPr txBox="1">
          <a:spLocks noChangeArrowheads="1"/>
        </xdr:cNvSpPr>
      </xdr:nvSpPr>
      <xdr:spPr bwMode="auto">
        <a:xfrm>
          <a:off x="4267200" y="698182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236468</xdr:rowOff>
    </xdr:to>
    <xdr:sp macro="" textlink="">
      <xdr:nvSpPr>
        <xdr:cNvPr id="1036" name="Text Box 2689"/>
        <xdr:cNvSpPr txBox="1">
          <a:spLocks noChangeArrowheads="1"/>
        </xdr:cNvSpPr>
      </xdr:nvSpPr>
      <xdr:spPr bwMode="auto">
        <a:xfrm>
          <a:off x="4267200" y="7362825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236468</xdr:rowOff>
    </xdr:to>
    <xdr:sp macro="" textlink="">
      <xdr:nvSpPr>
        <xdr:cNvPr id="1037" name="Text Box 2690"/>
        <xdr:cNvSpPr txBox="1">
          <a:spLocks noChangeArrowheads="1"/>
        </xdr:cNvSpPr>
      </xdr:nvSpPr>
      <xdr:spPr bwMode="auto">
        <a:xfrm>
          <a:off x="4267200" y="7362825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236468</xdr:rowOff>
    </xdr:to>
    <xdr:sp macro="" textlink="">
      <xdr:nvSpPr>
        <xdr:cNvPr id="1038" name="Text Box 2691"/>
        <xdr:cNvSpPr txBox="1">
          <a:spLocks noChangeArrowheads="1"/>
        </xdr:cNvSpPr>
      </xdr:nvSpPr>
      <xdr:spPr bwMode="auto">
        <a:xfrm>
          <a:off x="4267200" y="7362825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236468</xdr:rowOff>
    </xdr:to>
    <xdr:sp macro="" textlink="">
      <xdr:nvSpPr>
        <xdr:cNvPr id="1039" name="Text Box 2692"/>
        <xdr:cNvSpPr txBox="1">
          <a:spLocks noChangeArrowheads="1"/>
        </xdr:cNvSpPr>
      </xdr:nvSpPr>
      <xdr:spPr bwMode="auto">
        <a:xfrm>
          <a:off x="4267200" y="7362825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236468</xdr:rowOff>
    </xdr:to>
    <xdr:sp macro="" textlink="">
      <xdr:nvSpPr>
        <xdr:cNvPr id="1040" name="Text Box 2689"/>
        <xdr:cNvSpPr txBox="1">
          <a:spLocks noChangeArrowheads="1"/>
        </xdr:cNvSpPr>
      </xdr:nvSpPr>
      <xdr:spPr bwMode="auto">
        <a:xfrm>
          <a:off x="4267200" y="7362825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236468</xdr:rowOff>
    </xdr:to>
    <xdr:sp macro="" textlink="">
      <xdr:nvSpPr>
        <xdr:cNvPr id="1041" name="Text Box 2690"/>
        <xdr:cNvSpPr txBox="1">
          <a:spLocks noChangeArrowheads="1"/>
        </xdr:cNvSpPr>
      </xdr:nvSpPr>
      <xdr:spPr bwMode="auto">
        <a:xfrm>
          <a:off x="4267200" y="7362825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236468</xdr:rowOff>
    </xdr:to>
    <xdr:sp macro="" textlink="">
      <xdr:nvSpPr>
        <xdr:cNvPr id="1042" name="Text Box 2691"/>
        <xdr:cNvSpPr txBox="1">
          <a:spLocks noChangeArrowheads="1"/>
        </xdr:cNvSpPr>
      </xdr:nvSpPr>
      <xdr:spPr bwMode="auto">
        <a:xfrm>
          <a:off x="4267200" y="7362825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236468</xdr:rowOff>
    </xdr:to>
    <xdr:sp macro="" textlink="">
      <xdr:nvSpPr>
        <xdr:cNvPr id="1043" name="Text Box 2692"/>
        <xdr:cNvSpPr txBox="1">
          <a:spLocks noChangeArrowheads="1"/>
        </xdr:cNvSpPr>
      </xdr:nvSpPr>
      <xdr:spPr bwMode="auto">
        <a:xfrm>
          <a:off x="4267200" y="7362825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311008</xdr:rowOff>
    </xdr:to>
    <xdr:sp macro="" textlink="">
      <xdr:nvSpPr>
        <xdr:cNvPr id="1044" name="Text Box 2689"/>
        <xdr:cNvSpPr txBox="1">
          <a:spLocks noChangeArrowheads="1"/>
        </xdr:cNvSpPr>
      </xdr:nvSpPr>
      <xdr:spPr bwMode="auto">
        <a:xfrm>
          <a:off x="4267200" y="7362825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311008</xdr:rowOff>
    </xdr:to>
    <xdr:sp macro="" textlink="">
      <xdr:nvSpPr>
        <xdr:cNvPr id="1045" name="Text Box 2690"/>
        <xdr:cNvSpPr txBox="1">
          <a:spLocks noChangeArrowheads="1"/>
        </xdr:cNvSpPr>
      </xdr:nvSpPr>
      <xdr:spPr bwMode="auto">
        <a:xfrm>
          <a:off x="4267200" y="7362825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311008</xdr:rowOff>
    </xdr:to>
    <xdr:sp macro="" textlink="">
      <xdr:nvSpPr>
        <xdr:cNvPr id="1046" name="Text Box 2691"/>
        <xdr:cNvSpPr txBox="1">
          <a:spLocks noChangeArrowheads="1"/>
        </xdr:cNvSpPr>
      </xdr:nvSpPr>
      <xdr:spPr bwMode="auto">
        <a:xfrm>
          <a:off x="4267200" y="7362825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311008</xdr:rowOff>
    </xdr:to>
    <xdr:sp macro="" textlink="">
      <xdr:nvSpPr>
        <xdr:cNvPr id="1047" name="Text Box 2692"/>
        <xdr:cNvSpPr txBox="1">
          <a:spLocks noChangeArrowheads="1"/>
        </xdr:cNvSpPr>
      </xdr:nvSpPr>
      <xdr:spPr bwMode="auto">
        <a:xfrm>
          <a:off x="4267200" y="7362825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311008</xdr:rowOff>
    </xdr:to>
    <xdr:sp macro="" textlink="">
      <xdr:nvSpPr>
        <xdr:cNvPr id="1048" name="Text Box 2689"/>
        <xdr:cNvSpPr txBox="1">
          <a:spLocks noChangeArrowheads="1"/>
        </xdr:cNvSpPr>
      </xdr:nvSpPr>
      <xdr:spPr bwMode="auto">
        <a:xfrm>
          <a:off x="4267200" y="7362825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311008</xdr:rowOff>
    </xdr:to>
    <xdr:sp macro="" textlink="">
      <xdr:nvSpPr>
        <xdr:cNvPr id="1049" name="Text Box 2690"/>
        <xdr:cNvSpPr txBox="1">
          <a:spLocks noChangeArrowheads="1"/>
        </xdr:cNvSpPr>
      </xdr:nvSpPr>
      <xdr:spPr bwMode="auto">
        <a:xfrm>
          <a:off x="4267200" y="7362825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311008</xdr:rowOff>
    </xdr:to>
    <xdr:sp macro="" textlink="">
      <xdr:nvSpPr>
        <xdr:cNvPr id="1050" name="Text Box 2691"/>
        <xdr:cNvSpPr txBox="1">
          <a:spLocks noChangeArrowheads="1"/>
        </xdr:cNvSpPr>
      </xdr:nvSpPr>
      <xdr:spPr bwMode="auto">
        <a:xfrm>
          <a:off x="4267200" y="7362825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311008</xdr:rowOff>
    </xdr:to>
    <xdr:sp macro="" textlink="">
      <xdr:nvSpPr>
        <xdr:cNvPr id="1051" name="Text Box 2692"/>
        <xdr:cNvSpPr txBox="1">
          <a:spLocks noChangeArrowheads="1"/>
        </xdr:cNvSpPr>
      </xdr:nvSpPr>
      <xdr:spPr bwMode="auto">
        <a:xfrm>
          <a:off x="4267200" y="7362825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311008</xdr:rowOff>
    </xdr:to>
    <xdr:sp macro="" textlink="">
      <xdr:nvSpPr>
        <xdr:cNvPr id="1052" name="Text Box 2689"/>
        <xdr:cNvSpPr txBox="1">
          <a:spLocks noChangeArrowheads="1"/>
        </xdr:cNvSpPr>
      </xdr:nvSpPr>
      <xdr:spPr bwMode="auto">
        <a:xfrm>
          <a:off x="4267200" y="7362825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311008</xdr:rowOff>
    </xdr:to>
    <xdr:sp macro="" textlink="">
      <xdr:nvSpPr>
        <xdr:cNvPr id="1053" name="Text Box 2690"/>
        <xdr:cNvSpPr txBox="1">
          <a:spLocks noChangeArrowheads="1"/>
        </xdr:cNvSpPr>
      </xdr:nvSpPr>
      <xdr:spPr bwMode="auto">
        <a:xfrm>
          <a:off x="4267200" y="7362825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311008</xdr:rowOff>
    </xdr:to>
    <xdr:sp macro="" textlink="">
      <xdr:nvSpPr>
        <xdr:cNvPr id="1054" name="Text Box 2691"/>
        <xdr:cNvSpPr txBox="1">
          <a:spLocks noChangeArrowheads="1"/>
        </xdr:cNvSpPr>
      </xdr:nvSpPr>
      <xdr:spPr bwMode="auto">
        <a:xfrm>
          <a:off x="4267200" y="7362825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311008</xdr:rowOff>
    </xdr:to>
    <xdr:sp macro="" textlink="">
      <xdr:nvSpPr>
        <xdr:cNvPr id="1055" name="Text Box 2692"/>
        <xdr:cNvSpPr txBox="1">
          <a:spLocks noChangeArrowheads="1"/>
        </xdr:cNvSpPr>
      </xdr:nvSpPr>
      <xdr:spPr bwMode="auto">
        <a:xfrm>
          <a:off x="4267200" y="7362825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311008</xdr:rowOff>
    </xdr:to>
    <xdr:sp macro="" textlink="">
      <xdr:nvSpPr>
        <xdr:cNvPr id="1056" name="Text Box 2689"/>
        <xdr:cNvSpPr txBox="1">
          <a:spLocks noChangeArrowheads="1"/>
        </xdr:cNvSpPr>
      </xdr:nvSpPr>
      <xdr:spPr bwMode="auto">
        <a:xfrm>
          <a:off x="4267200" y="7362825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311008</xdr:rowOff>
    </xdr:to>
    <xdr:sp macro="" textlink="">
      <xdr:nvSpPr>
        <xdr:cNvPr id="1057" name="Text Box 2690"/>
        <xdr:cNvSpPr txBox="1">
          <a:spLocks noChangeArrowheads="1"/>
        </xdr:cNvSpPr>
      </xdr:nvSpPr>
      <xdr:spPr bwMode="auto">
        <a:xfrm>
          <a:off x="4267200" y="7362825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311008</xdr:rowOff>
    </xdr:to>
    <xdr:sp macro="" textlink="">
      <xdr:nvSpPr>
        <xdr:cNvPr id="1058" name="Text Box 2691"/>
        <xdr:cNvSpPr txBox="1">
          <a:spLocks noChangeArrowheads="1"/>
        </xdr:cNvSpPr>
      </xdr:nvSpPr>
      <xdr:spPr bwMode="auto">
        <a:xfrm>
          <a:off x="4267200" y="7362825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311008</xdr:rowOff>
    </xdr:to>
    <xdr:sp macro="" textlink="">
      <xdr:nvSpPr>
        <xdr:cNvPr id="1059" name="Text Box 2692"/>
        <xdr:cNvSpPr txBox="1">
          <a:spLocks noChangeArrowheads="1"/>
        </xdr:cNvSpPr>
      </xdr:nvSpPr>
      <xdr:spPr bwMode="auto">
        <a:xfrm>
          <a:off x="4267200" y="7362825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277881</xdr:rowOff>
    </xdr:to>
    <xdr:sp macro="" textlink="">
      <xdr:nvSpPr>
        <xdr:cNvPr id="1060" name="Text Box 2689"/>
        <xdr:cNvSpPr txBox="1">
          <a:spLocks noChangeArrowheads="1"/>
        </xdr:cNvSpPr>
      </xdr:nvSpPr>
      <xdr:spPr bwMode="auto">
        <a:xfrm>
          <a:off x="4267200" y="7362825"/>
          <a:ext cx="76200" cy="277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277881</xdr:rowOff>
    </xdr:to>
    <xdr:sp macro="" textlink="">
      <xdr:nvSpPr>
        <xdr:cNvPr id="1061" name="Text Box 2690"/>
        <xdr:cNvSpPr txBox="1">
          <a:spLocks noChangeArrowheads="1"/>
        </xdr:cNvSpPr>
      </xdr:nvSpPr>
      <xdr:spPr bwMode="auto">
        <a:xfrm>
          <a:off x="4267200" y="7362825"/>
          <a:ext cx="76200" cy="277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277881</xdr:rowOff>
    </xdr:to>
    <xdr:sp macro="" textlink="">
      <xdr:nvSpPr>
        <xdr:cNvPr id="1062" name="Text Box 2691"/>
        <xdr:cNvSpPr txBox="1">
          <a:spLocks noChangeArrowheads="1"/>
        </xdr:cNvSpPr>
      </xdr:nvSpPr>
      <xdr:spPr bwMode="auto">
        <a:xfrm>
          <a:off x="4267200" y="7362825"/>
          <a:ext cx="76200" cy="277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277881</xdr:rowOff>
    </xdr:to>
    <xdr:sp macro="" textlink="">
      <xdr:nvSpPr>
        <xdr:cNvPr id="1063" name="Text Box 2692"/>
        <xdr:cNvSpPr txBox="1">
          <a:spLocks noChangeArrowheads="1"/>
        </xdr:cNvSpPr>
      </xdr:nvSpPr>
      <xdr:spPr bwMode="auto">
        <a:xfrm>
          <a:off x="4267200" y="7362825"/>
          <a:ext cx="76200" cy="277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277881</xdr:rowOff>
    </xdr:to>
    <xdr:sp macro="" textlink="">
      <xdr:nvSpPr>
        <xdr:cNvPr id="1064" name="Text Box 2689"/>
        <xdr:cNvSpPr txBox="1">
          <a:spLocks noChangeArrowheads="1"/>
        </xdr:cNvSpPr>
      </xdr:nvSpPr>
      <xdr:spPr bwMode="auto">
        <a:xfrm>
          <a:off x="4267200" y="7362825"/>
          <a:ext cx="76200" cy="277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277881</xdr:rowOff>
    </xdr:to>
    <xdr:sp macro="" textlink="">
      <xdr:nvSpPr>
        <xdr:cNvPr id="1065" name="Text Box 2690"/>
        <xdr:cNvSpPr txBox="1">
          <a:spLocks noChangeArrowheads="1"/>
        </xdr:cNvSpPr>
      </xdr:nvSpPr>
      <xdr:spPr bwMode="auto">
        <a:xfrm>
          <a:off x="4267200" y="7362825"/>
          <a:ext cx="76200" cy="277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277881</xdr:rowOff>
    </xdr:to>
    <xdr:sp macro="" textlink="">
      <xdr:nvSpPr>
        <xdr:cNvPr id="1066" name="Text Box 2691"/>
        <xdr:cNvSpPr txBox="1">
          <a:spLocks noChangeArrowheads="1"/>
        </xdr:cNvSpPr>
      </xdr:nvSpPr>
      <xdr:spPr bwMode="auto">
        <a:xfrm>
          <a:off x="4267200" y="7362825"/>
          <a:ext cx="76200" cy="277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277881</xdr:rowOff>
    </xdr:to>
    <xdr:sp macro="" textlink="">
      <xdr:nvSpPr>
        <xdr:cNvPr id="1067" name="Text Box 2692"/>
        <xdr:cNvSpPr txBox="1">
          <a:spLocks noChangeArrowheads="1"/>
        </xdr:cNvSpPr>
      </xdr:nvSpPr>
      <xdr:spPr bwMode="auto">
        <a:xfrm>
          <a:off x="4267200" y="7362825"/>
          <a:ext cx="76200" cy="277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244752</xdr:rowOff>
    </xdr:to>
    <xdr:sp macro="" textlink="">
      <xdr:nvSpPr>
        <xdr:cNvPr id="1068" name="Text Box 2689"/>
        <xdr:cNvSpPr txBox="1">
          <a:spLocks noChangeArrowheads="1"/>
        </xdr:cNvSpPr>
      </xdr:nvSpPr>
      <xdr:spPr bwMode="auto">
        <a:xfrm>
          <a:off x="4267200" y="982027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244752</xdr:rowOff>
    </xdr:to>
    <xdr:sp macro="" textlink="">
      <xdr:nvSpPr>
        <xdr:cNvPr id="1069" name="Text Box 2690"/>
        <xdr:cNvSpPr txBox="1">
          <a:spLocks noChangeArrowheads="1"/>
        </xdr:cNvSpPr>
      </xdr:nvSpPr>
      <xdr:spPr bwMode="auto">
        <a:xfrm>
          <a:off x="4267200" y="982027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244752</xdr:rowOff>
    </xdr:to>
    <xdr:sp macro="" textlink="">
      <xdr:nvSpPr>
        <xdr:cNvPr id="1070" name="Text Box 2691"/>
        <xdr:cNvSpPr txBox="1">
          <a:spLocks noChangeArrowheads="1"/>
        </xdr:cNvSpPr>
      </xdr:nvSpPr>
      <xdr:spPr bwMode="auto">
        <a:xfrm>
          <a:off x="4267200" y="982027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244752</xdr:rowOff>
    </xdr:to>
    <xdr:sp macro="" textlink="">
      <xdr:nvSpPr>
        <xdr:cNvPr id="1071" name="Text Box 2692"/>
        <xdr:cNvSpPr txBox="1">
          <a:spLocks noChangeArrowheads="1"/>
        </xdr:cNvSpPr>
      </xdr:nvSpPr>
      <xdr:spPr bwMode="auto">
        <a:xfrm>
          <a:off x="4267200" y="982027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244752</xdr:rowOff>
    </xdr:to>
    <xdr:sp macro="" textlink="">
      <xdr:nvSpPr>
        <xdr:cNvPr id="1072" name="Text Box 2689"/>
        <xdr:cNvSpPr txBox="1">
          <a:spLocks noChangeArrowheads="1"/>
        </xdr:cNvSpPr>
      </xdr:nvSpPr>
      <xdr:spPr bwMode="auto">
        <a:xfrm>
          <a:off x="4267200" y="982027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244752</xdr:rowOff>
    </xdr:to>
    <xdr:sp macro="" textlink="">
      <xdr:nvSpPr>
        <xdr:cNvPr id="1073" name="Text Box 2690"/>
        <xdr:cNvSpPr txBox="1">
          <a:spLocks noChangeArrowheads="1"/>
        </xdr:cNvSpPr>
      </xdr:nvSpPr>
      <xdr:spPr bwMode="auto">
        <a:xfrm>
          <a:off x="4267200" y="982027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244752</xdr:rowOff>
    </xdr:to>
    <xdr:sp macro="" textlink="">
      <xdr:nvSpPr>
        <xdr:cNvPr id="1074" name="Text Box 2691"/>
        <xdr:cNvSpPr txBox="1">
          <a:spLocks noChangeArrowheads="1"/>
        </xdr:cNvSpPr>
      </xdr:nvSpPr>
      <xdr:spPr bwMode="auto">
        <a:xfrm>
          <a:off x="4267200" y="982027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244752</xdr:rowOff>
    </xdr:to>
    <xdr:sp macro="" textlink="">
      <xdr:nvSpPr>
        <xdr:cNvPr id="1075" name="Text Box 2692"/>
        <xdr:cNvSpPr txBox="1">
          <a:spLocks noChangeArrowheads="1"/>
        </xdr:cNvSpPr>
      </xdr:nvSpPr>
      <xdr:spPr bwMode="auto">
        <a:xfrm>
          <a:off x="4267200" y="982027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327576</xdr:rowOff>
    </xdr:to>
    <xdr:sp macro="" textlink="">
      <xdr:nvSpPr>
        <xdr:cNvPr id="1076" name="Text Box 2689"/>
        <xdr:cNvSpPr txBox="1">
          <a:spLocks noChangeArrowheads="1"/>
        </xdr:cNvSpPr>
      </xdr:nvSpPr>
      <xdr:spPr bwMode="auto">
        <a:xfrm>
          <a:off x="4267200" y="10991850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327576</xdr:rowOff>
    </xdr:to>
    <xdr:sp macro="" textlink="">
      <xdr:nvSpPr>
        <xdr:cNvPr id="1077" name="Text Box 2690"/>
        <xdr:cNvSpPr txBox="1">
          <a:spLocks noChangeArrowheads="1"/>
        </xdr:cNvSpPr>
      </xdr:nvSpPr>
      <xdr:spPr bwMode="auto">
        <a:xfrm>
          <a:off x="4267200" y="10991850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327576</xdr:rowOff>
    </xdr:to>
    <xdr:sp macro="" textlink="">
      <xdr:nvSpPr>
        <xdr:cNvPr id="1078" name="Text Box 2691"/>
        <xdr:cNvSpPr txBox="1">
          <a:spLocks noChangeArrowheads="1"/>
        </xdr:cNvSpPr>
      </xdr:nvSpPr>
      <xdr:spPr bwMode="auto">
        <a:xfrm>
          <a:off x="4267200" y="10991850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327576</xdr:rowOff>
    </xdr:to>
    <xdr:sp macro="" textlink="">
      <xdr:nvSpPr>
        <xdr:cNvPr id="1079" name="Text Box 2692"/>
        <xdr:cNvSpPr txBox="1">
          <a:spLocks noChangeArrowheads="1"/>
        </xdr:cNvSpPr>
      </xdr:nvSpPr>
      <xdr:spPr bwMode="auto">
        <a:xfrm>
          <a:off x="4267200" y="10991850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327576</xdr:rowOff>
    </xdr:to>
    <xdr:sp macro="" textlink="">
      <xdr:nvSpPr>
        <xdr:cNvPr id="1080" name="Text Box 2689"/>
        <xdr:cNvSpPr txBox="1">
          <a:spLocks noChangeArrowheads="1"/>
        </xdr:cNvSpPr>
      </xdr:nvSpPr>
      <xdr:spPr bwMode="auto">
        <a:xfrm>
          <a:off x="4267200" y="10991850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327576</xdr:rowOff>
    </xdr:to>
    <xdr:sp macro="" textlink="">
      <xdr:nvSpPr>
        <xdr:cNvPr id="1081" name="Text Box 2690"/>
        <xdr:cNvSpPr txBox="1">
          <a:spLocks noChangeArrowheads="1"/>
        </xdr:cNvSpPr>
      </xdr:nvSpPr>
      <xdr:spPr bwMode="auto">
        <a:xfrm>
          <a:off x="4267200" y="10991850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327576</xdr:rowOff>
    </xdr:to>
    <xdr:sp macro="" textlink="">
      <xdr:nvSpPr>
        <xdr:cNvPr id="1082" name="Text Box 2691"/>
        <xdr:cNvSpPr txBox="1">
          <a:spLocks noChangeArrowheads="1"/>
        </xdr:cNvSpPr>
      </xdr:nvSpPr>
      <xdr:spPr bwMode="auto">
        <a:xfrm>
          <a:off x="4267200" y="10991850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327576</xdr:rowOff>
    </xdr:to>
    <xdr:sp macro="" textlink="">
      <xdr:nvSpPr>
        <xdr:cNvPr id="1083" name="Text Box 2692"/>
        <xdr:cNvSpPr txBox="1">
          <a:spLocks noChangeArrowheads="1"/>
        </xdr:cNvSpPr>
      </xdr:nvSpPr>
      <xdr:spPr bwMode="auto">
        <a:xfrm>
          <a:off x="4267200" y="10991850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244750</xdr:rowOff>
    </xdr:to>
    <xdr:sp macro="" textlink="">
      <xdr:nvSpPr>
        <xdr:cNvPr id="1084" name="Text Box 2689"/>
        <xdr:cNvSpPr txBox="1">
          <a:spLocks noChangeArrowheads="1"/>
        </xdr:cNvSpPr>
      </xdr:nvSpPr>
      <xdr:spPr bwMode="auto">
        <a:xfrm>
          <a:off x="4267200" y="1099185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244750</xdr:rowOff>
    </xdr:to>
    <xdr:sp macro="" textlink="">
      <xdr:nvSpPr>
        <xdr:cNvPr id="1085" name="Text Box 2690"/>
        <xdr:cNvSpPr txBox="1">
          <a:spLocks noChangeArrowheads="1"/>
        </xdr:cNvSpPr>
      </xdr:nvSpPr>
      <xdr:spPr bwMode="auto">
        <a:xfrm>
          <a:off x="4267200" y="1099185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244750</xdr:rowOff>
    </xdr:to>
    <xdr:sp macro="" textlink="">
      <xdr:nvSpPr>
        <xdr:cNvPr id="1086" name="Text Box 2691"/>
        <xdr:cNvSpPr txBox="1">
          <a:spLocks noChangeArrowheads="1"/>
        </xdr:cNvSpPr>
      </xdr:nvSpPr>
      <xdr:spPr bwMode="auto">
        <a:xfrm>
          <a:off x="4267200" y="1099185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244750</xdr:rowOff>
    </xdr:to>
    <xdr:sp macro="" textlink="">
      <xdr:nvSpPr>
        <xdr:cNvPr id="1087" name="Text Box 2692"/>
        <xdr:cNvSpPr txBox="1">
          <a:spLocks noChangeArrowheads="1"/>
        </xdr:cNvSpPr>
      </xdr:nvSpPr>
      <xdr:spPr bwMode="auto">
        <a:xfrm>
          <a:off x="4267200" y="1099185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244750</xdr:rowOff>
    </xdr:to>
    <xdr:sp macro="" textlink="">
      <xdr:nvSpPr>
        <xdr:cNvPr id="1088" name="Text Box 2689"/>
        <xdr:cNvSpPr txBox="1">
          <a:spLocks noChangeArrowheads="1"/>
        </xdr:cNvSpPr>
      </xdr:nvSpPr>
      <xdr:spPr bwMode="auto">
        <a:xfrm>
          <a:off x="4267200" y="1099185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244750</xdr:rowOff>
    </xdr:to>
    <xdr:sp macro="" textlink="">
      <xdr:nvSpPr>
        <xdr:cNvPr id="1089" name="Text Box 2690"/>
        <xdr:cNvSpPr txBox="1">
          <a:spLocks noChangeArrowheads="1"/>
        </xdr:cNvSpPr>
      </xdr:nvSpPr>
      <xdr:spPr bwMode="auto">
        <a:xfrm>
          <a:off x="4267200" y="1099185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244750</xdr:rowOff>
    </xdr:to>
    <xdr:sp macro="" textlink="">
      <xdr:nvSpPr>
        <xdr:cNvPr id="1090" name="Text Box 2691"/>
        <xdr:cNvSpPr txBox="1">
          <a:spLocks noChangeArrowheads="1"/>
        </xdr:cNvSpPr>
      </xdr:nvSpPr>
      <xdr:spPr bwMode="auto">
        <a:xfrm>
          <a:off x="4267200" y="1099185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244750</xdr:rowOff>
    </xdr:to>
    <xdr:sp macro="" textlink="">
      <xdr:nvSpPr>
        <xdr:cNvPr id="1091" name="Text Box 2692"/>
        <xdr:cNvSpPr txBox="1">
          <a:spLocks noChangeArrowheads="1"/>
        </xdr:cNvSpPr>
      </xdr:nvSpPr>
      <xdr:spPr bwMode="auto">
        <a:xfrm>
          <a:off x="4267200" y="1099185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327579</xdr:rowOff>
    </xdr:to>
    <xdr:sp macro="" textlink="">
      <xdr:nvSpPr>
        <xdr:cNvPr id="1092" name="Text Box 2689"/>
        <xdr:cNvSpPr txBox="1">
          <a:spLocks noChangeArrowheads="1"/>
        </xdr:cNvSpPr>
      </xdr:nvSpPr>
      <xdr:spPr bwMode="auto">
        <a:xfrm>
          <a:off x="4267200" y="10639425"/>
          <a:ext cx="76200" cy="327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327579</xdr:rowOff>
    </xdr:to>
    <xdr:sp macro="" textlink="">
      <xdr:nvSpPr>
        <xdr:cNvPr id="1093" name="Text Box 2690"/>
        <xdr:cNvSpPr txBox="1">
          <a:spLocks noChangeArrowheads="1"/>
        </xdr:cNvSpPr>
      </xdr:nvSpPr>
      <xdr:spPr bwMode="auto">
        <a:xfrm>
          <a:off x="4267200" y="10639425"/>
          <a:ext cx="76200" cy="327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327579</xdr:rowOff>
    </xdr:to>
    <xdr:sp macro="" textlink="">
      <xdr:nvSpPr>
        <xdr:cNvPr id="1094" name="Text Box 2691"/>
        <xdr:cNvSpPr txBox="1">
          <a:spLocks noChangeArrowheads="1"/>
        </xdr:cNvSpPr>
      </xdr:nvSpPr>
      <xdr:spPr bwMode="auto">
        <a:xfrm>
          <a:off x="4267200" y="10639425"/>
          <a:ext cx="76200" cy="327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327579</xdr:rowOff>
    </xdr:to>
    <xdr:sp macro="" textlink="">
      <xdr:nvSpPr>
        <xdr:cNvPr id="1095" name="Text Box 2692"/>
        <xdr:cNvSpPr txBox="1">
          <a:spLocks noChangeArrowheads="1"/>
        </xdr:cNvSpPr>
      </xdr:nvSpPr>
      <xdr:spPr bwMode="auto">
        <a:xfrm>
          <a:off x="4267200" y="10639425"/>
          <a:ext cx="76200" cy="327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327579</xdr:rowOff>
    </xdr:to>
    <xdr:sp macro="" textlink="">
      <xdr:nvSpPr>
        <xdr:cNvPr id="1096" name="Text Box 2689"/>
        <xdr:cNvSpPr txBox="1">
          <a:spLocks noChangeArrowheads="1"/>
        </xdr:cNvSpPr>
      </xdr:nvSpPr>
      <xdr:spPr bwMode="auto">
        <a:xfrm>
          <a:off x="4267200" y="10639425"/>
          <a:ext cx="76200" cy="327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327579</xdr:rowOff>
    </xdr:to>
    <xdr:sp macro="" textlink="">
      <xdr:nvSpPr>
        <xdr:cNvPr id="1097" name="Text Box 2690"/>
        <xdr:cNvSpPr txBox="1">
          <a:spLocks noChangeArrowheads="1"/>
        </xdr:cNvSpPr>
      </xdr:nvSpPr>
      <xdr:spPr bwMode="auto">
        <a:xfrm>
          <a:off x="4267200" y="10639425"/>
          <a:ext cx="76200" cy="327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327579</xdr:rowOff>
    </xdr:to>
    <xdr:sp macro="" textlink="">
      <xdr:nvSpPr>
        <xdr:cNvPr id="1098" name="Text Box 2691"/>
        <xdr:cNvSpPr txBox="1">
          <a:spLocks noChangeArrowheads="1"/>
        </xdr:cNvSpPr>
      </xdr:nvSpPr>
      <xdr:spPr bwMode="auto">
        <a:xfrm>
          <a:off x="4267200" y="10639425"/>
          <a:ext cx="76200" cy="327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327579</xdr:rowOff>
    </xdr:to>
    <xdr:sp macro="" textlink="">
      <xdr:nvSpPr>
        <xdr:cNvPr id="1099" name="Text Box 2692"/>
        <xdr:cNvSpPr txBox="1">
          <a:spLocks noChangeArrowheads="1"/>
        </xdr:cNvSpPr>
      </xdr:nvSpPr>
      <xdr:spPr bwMode="auto">
        <a:xfrm>
          <a:off x="4267200" y="10639425"/>
          <a:ext cx="76200" cy="327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244753</xdr:rowOff>
    </xdr:to>
    <xdr:sp macro="" textlink="">
      <xdr:nvSpPr>
        <xdr:cNvPr id="1100" name="Text Box 2689"/>
        <xdr:cNvSpPr txBox="1">
          <a:spLocks noChangeArrowheads="1"/>
        </xdr:cNvSpPr>
      </xdr:nvSpPr>
      <xdr:spPr bwMode="auto">
        <a:xfrm>
          <a:off x="4267200" y="10639425"/>
          <a:ext cx="76200" cy="244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244753</xdr:rowOff>
    </xdr:to>
    <xdr:sp macro="" textlink="">
      <xdr:nvSpPr>
        <xdr:cNvPr id="1101" name="Text Box 2690"/>
        <xdr:cNvSpPr txBox="1">
          <a:spLocks noChangeArrowheads="1"/>
        </xdr:cNvSpPr>
      </xdr:nvSpPr>
      <xdr:spPr bwMode="auto">
        <a:xfrm>
          <a:off x="4267200" y="10639425"/>
          <a:ext cx="76200" cy="244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244753</xdr:rowOff>
    </xdr:to>
    <xdr:sp macro="" textlink="">
      <xdr:nvSpPr>
        <xdr:cNvPr id="1102" name="Text Box 2691"/>
        <xdr:cNvSpPr txBox="1">
          <a:spLocks noChangeArrowheads="1"/>
        </xdr:cNvSpPr>
      </xdr:nvSpPr>
      <xdr:spPr bwMode="auto">
        <a:xfrm>
          <a:off x="4267200" y="10639425"/>
          <a:ext cx="76200" cy="244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244753</xdr:rowOff>
    </xdr:to>
    <xdr:sp macro="" textlink="">
      <xdr:nvSpPr>
        <xdr:cNvPr id="1103" name="Text Box 2692"/>
        <xdr:cNvSpPr txBox="1">
          <a:spLocks noChangeArrowheads="1"/>
        </xdr:cNvSpPr>
      </xdr:nvSpPr>
      <xdr:spPr bwMode="auto">
        <a:xfrm>
          <a:off x="4267200" y="10639425"/>
          <a:ext cx="76200" cy="244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244753</xdr:rowOff>
    </xdr:to>
    <xdr:sp macro="" textlink="">
      <xdr:nvSpPr>
        <xdr:cNvPr id="1104" name="Text Box 2689"/>
        <xdr:cNvSpPr txBox="1">
          <a:spLocks noChangeArrowheads="1"/>
        </xdr:cNvSpPr>
      </xdr:nvSpPr>
      <xdr:spPr bwMode="auto">
        <a:xfrm>
          <a:off x="4267200" y="10639425"/>
          <a:ext cx="76200" cy="244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244753</xdr:rowOff>
    </xdr:to>
    <xdr:sp macro="" textlink="">
      <xdr:nvSpPr>
        <xdr:cNvPr id="1105" name="Text Box 2690"/>
        <xdr:cNvSpPr txBox="1">
          <a:spLocks noChangeArrowheads="1"/>
        </xdr:cNvSpPr>
      </xdr:nvSpPr>
      <xdr:spPr bwMode="auto">
        <a:xfrm>
          <a:off x="4267200" y="10639425"/>
          <a:ext cx="76200" cy="244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244753</xdr:rowOff>
    </xdr:to>
    <xdr:sp macro="" textlink="">
      <xdr:nvSpPr>
        <xdr:cNvPr id="1106" name="Text Box 2691"/>
        <xdr:cNvSpPr txBox="1">
          <a:spLocks noChangeArrowheads="1"/>
        </xdr:cNvSpPr>
      </xdr:nvSpPr>
      <xdr:spPr bwMode="auto">
        <a:xfrm>
          <a:off x="4267200" y="10639425"/>
          <a:ext cx="76200" cy="244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244753</xdr:rowOff>
    </xdr:to>
    <xdr:sp macro="" textlink="">
      <xdr:nvSpPr>
        <xdr:cNvPr id="1107" name="Text Box 2692"/>
        <xdr:cNvSpPr txBox="1">
          <a:spLocks noChangeArrowheads="1"/>
        </xdr:cNvSpPr>
      </xdr:nvSpPr>
      <xdr:spPr bwMode="auto">
        <a:xfrm>
          <a:off x="4267200" y="10639425"/>
          <a:ext cx="76200" cy="244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236467</xdr:rowOff>
    </xdr:to>
    <xdr:sp macro="" textlink="">
      <xdr:nvSpPr>
        <xdr:cNvPr id="1108" name="Text Box 2689"/>
        <xdr:cNvSpPr txBox="1">
          <a:spLocks noChangeArrowheads="1"/>
        </xdr:cNvSpPr>
      </xdr:nvSpPr>
      <xdr:spPr bwMode="auto">
        <a:xfrm>
          <a:off x="4267200" y="1099185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236467</xdr:rowOff>
    </xdr:to>
    <xdr:sp macro="" textlink="">
      <xdr:nvSpPr>
        <xdr:cNvPr id="1109" name="Text Box 2690"/>
        <xdr:cNvSpPr txBox="1">
          <a:spLocks noChangeArrowheads="1"/>
        </xdr:cNvSpPr>
      </xdr:nvSpPr>
      <xdr:spPr bwMode="auto">
        <a:xfrm>
          <a:off x="4267200" y="1099185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236467</xdr:rowOff>
    </xdr:to>
    <xdr:sp macro="" textlink="">
      <xdr:nvSpPr>
        <xdr:cNvPr id="1110" name="Text Box 2691"/>
        <xdr:cNvSpPr txBox="1">
          <a:spLocks noChangeArrowheads="1"/>
        </xdr:cNvSpPr>
      </xdr:nvSpPr>
      <xdr:spPr bwMode="auto">
        <a:xfrm>
          <a:off x="4267200" y="1099185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236467</xdr:rowOff>
    </xdr:to>
    <xdr:sp macro="" textlink="">
      <xdr:nvSpPr>
        <xdr:cNvPr id="1111" name="Text Box 2692"/>
        <xdr:cNvSpPr txBox="1">
          <a:spLocks noChangeArrowheads="1"/>
        </xdr:cNvSpPr>
      </xdr:nvSpPr>
      <xdr:spPr bwMode="auto">
        <a:xfrm>
          <a:off x="4267200" y="1099185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236467</xdr:rowOff>
    </xdr:to>
    <xdr:sp macro="" textlink="">
      <xdr:nvSpPr>
        <xdr:cNvPr id="1112" name="Text Box 2689"/>
        <xdr:cNvSpPr txBox="1">
          <a:spLocks noChangeArrowheads="1"/>
        </xdr:cNvSpPr>
      </xdr:nvSpPr>
      <xdr:spPr bwMode="auto">
        <a:xfrm>
          <a:off x="4267200" y="1099185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236467</xdr:rowOff>
    </xdr:to>
    <xdr:sp macro="" textlink="">
      <xdr:nvSpPr>
        <xdr:cNvPr id="1113" name="Text Box 2690"/>
        <xdr:cNvSpPr txBox="1">
          <a:spLocks noChangeArrowheads="1"/>
        </xdr:cNvSpPr>
      </xdr:nvSpPr>
      <xdr:spPr bwMode="auto">
        <a:xfrm>
          <a:off x="4267200" y="1099185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236467</xdr:rowOff>
    </xdr:to>
    <xdr:sp macro="" textlink="">
      <xdr:nvSpPr>
        <xdr:cNvPr id="1114" name="Text Box 2691"/>
        <xdr:cNvSpPr txBox="1">
          <a:spLocks noChangeArrowheads="1"/>
        </xdr:cNvSpPr>
      </xdr:nvSpPr>
      <xdr:spPr bwMode="auto">
        <a:xfrm>
          <a:off x="4267200" y="1099185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236467</xdr:rowOff>
    </xdr:to>
    <xdr:sp macro="" textlink="">
      <xdr:nvSpPr>
        <xdr:cNvPr id="1115" name="Text Box 2692"/>
        <xdr:cNvSpPr txBox="1">
          <a:spLocks noChangeArrowheads="1"/>
        </xdr:cNvSpPr>
      </xdr:nvSpPr>
      <xdr:spPr bwMode="auto">
        <a:xfrm>
          <a:off x="4267200" y="1099185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311007</xdr:rowOff>
    </xdr:to>
    <xdr:sp macro="" textlink="">
      <xdr:nvSpPr>
        <xdr:cNvPr id="1116" name="Text Box 2689"/>
        <xdr:cNvSpPr txBox="1">
          <a:spLocks noChangeArrowheads="1"/>
        </xdr:cNvSpPr>
      </xdr:nvSpPr>
      <xdr:spPr bwMode="auto">
        <a:xfrm>
          <a:off x="4267200" y="109918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311007</xdr:rowOff>
    </xdr:to>
    <xdr:sp macro="" textlink="">
      <xdr:nvSpPr>
        <xdr:cNvPr id="1117" name="Text Box 2690"/>
        <xdr:cNvSpPr txBox="1">
          <a:spLocks noChangeArrowheads="1"/>
        </xdr:cNvSpPr>
      </xdr:nvSpPr>
      <xdr:spPr bwMode="auto">
        <a:xfrm>
          <a:off x="4267200" y="109918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311007</xdr:rowOff>
    </xdr:to>
    <xdr:sp macro="" textlink="">
      <xdr:nvSpPr>
        <xdr:cNvPr id="1118" name="Text Box 2691"/>
        <xdr:cNvSpPr txBox="1">
          <a:spLocks noChangeArrowheads="1"/>
        </xdr:cNvSpPr>
      </xdr:nvSpPr>
      <xdr:spPr bwMode="auto">
        <a:xfrm>
          <a:off x="4267200" y="109918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311007</xdr:rowOff>
    </xdr:to>
    <xdr:sp macro="" textlink="">
      <xdr:nvSpPr>
        <xdr:cNvPr id="1119" name="Text Box 2692"/>
        <xdr:cNvSpPr txBox="1">
          <a:spLocks noChangeArrowheads="1"/>
        </xdr:cNvSpPr>
      </xdr:nvSpPr>
      <xdr:spPr bwMode="auto">
        <a:xfrm>
          <a:off x="4267200" y="109918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311007</xdr:rowOff>
    </xdr:to>
    <xdr:sp macro="" textlink="">
      <xdr:nvSpPr>
        <xdr:cNvPr id="1120" name="Text Box 2689"/>
        <xdr:cNvSpPr txBox="1">
          <a:spLocks noChangeArrowheads="1"/>
        </xdr:cNvSpPr>
      </xdr:nvSpPr>
      <xdr:spPr bwMode="auto">
        <a:xfrm>
          <a:off x="4267200" y="109918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311007</xdr:rowOff>
    </xdr:to>
    <xdr:sp macro="" textlink="">
      <xdr:nvSpPr>
        <xdr:cNvPr id="1121" name="Text Box 2690"/>
        <xdr:cNvSpPr txBox="1">
          <a:spLocks noChangeArrowheads="1"/>
        </xdr:cNvSpPr>
      </xdr:nvSpPr>
      <xdr:spPr bwMode="auto">
        <a:xfrm>
          <a:off x="4267200" y="109918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311007</xdr:rowOff>
    </xdr:to>
    <xdr:sp macro="" textlink="">
      <xdr:nvSpPr>
        <xdr:cNvPr id="1122" name="Text Box 2691"/>
        <xdr:cNvSpPr txBox="1">
          <a:spLocks noChangeArrowheads="1"/>
        </xdr:cNvSpPr>
      </xdr:nvSpPr>
      <xdr:spPr bwMode="auto">
        <a:xfrm>
          <a:off x="4267200" y="109918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311007</xdr:rowOff>
    </xdr:to>
    <xdr:sp macro="" textlink="">
      <xdr:nvSpPr>
        <xdr:cNvPr id="1123" name="Text Box 2692"/>
        <xdr:cNvSpPr txBox="1">
          <a:spLocks noChangeArrowheads="1"/>
        </xdr:cNvSpPr>
      </xdr:nvSpPr>
      <xdr:spPr bwMode="auto">
        <a:xfrm>
          <a:off x="4267200" y="109918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311007</xdr:rowOff>
    </xdr:to>
    <xdr:sp macro="" textlink="">
      <xdr:nvSpPr>
        <xdr:cNvPr id="1124" name="Text Box 2689"/>
        <xdr:cNvSpPr txBox="1">
          <a:spLocks noChangeArrowheads="1"/>
        </xdr:cNvSpPr>
      </xdr:nvSpPr>
      <xdr:spPr bwMode="auto">
        <a:xfrm>
          <a:off x="4267200" y="109918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311007</xdr:rowOff>
    </xdr:to>
    <xdr:sp macro="" textlink="">
      <xdr:nvSpPr>
        <xdr:cNvPr id="1125" name="Text Box 2690"/>
        <xdr:cNvSpPr txBox="1">
          <a:spLocks noChangeArrowheads="1"/>
        </xdr:cNvSpPr>
      </xdr:nvSpPr>
      <xdr:spPr bwMode="auto">
        <a:xfrm>
          <a:off x="4267200" y="109918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311007</xdr:rowOff>
    </xdr:to>
    <xdr:sp macro="" textlink="">
      <xdr:nvSpPr>
        <xdr:cNvPr id="1126" name="Text Box 2691"/>
        <xdr:cNvSpPr txBox="1">
          <a:spLocks noChangeArrowheads="1"/>
        </xdr:cNvSpPr>
      </xdr:nvSpPr>
      <xdr:spPr bwMode="auto">
        <a:xfrm>
          <a:off x="4267200" y="109918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311007</xdr:rowOff>
    </xdr:to>
    <xdr:sp macro="" textlink="">
      <xdr:nvSpPr>
        <xdr:cNvPr id="1127" name="Text Box 2692"/>
        <xdr:cNvSpPr txBox="1">
          <a:spLocks noChangeArrowheads="1"/>
        </xdr:cNvSpPr>
      </xdr:nvSpPr>
      <xdr:spPr bwMode="auto">
        <a:xfrm>
          <a:off x="4267200" y="109918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311007</xdr:rowOff>
    </xdr:to>
    <xdr:sp macro="" textlink="">
      <xdr:nvSpPr>
        <xdr:cNvPr id="1128" name="Text Box 2689"/>
        <xdr:cNvSpPr txBox="1">
          <a:spLocks noChangeArrowheads="1"/>
        </xdr:cNvSpPr>
      </xdr:nvSpPr>
      <xdr:spPr bwMode="auto">
        <a:xfrm>
          <a:off x="4267200" y="109918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311007</xdr:rowOff>
    </xdr:to>
    <xdr:sp macro="" textlink="">
      <xdr:nvSpPr>
        <xdr:cNvPr id="1129" name="Text Box 2690"/>
        <xdr:cNvSpPr txBox="1">
          <a:spLocks noChangeArrowheads="1"/>
        </xdr:cNvSpPr>
      </xdr:nvSpPr>
      <xdr:spPr bwMode="auto">
        <a:xfrm>
          <a:off x="4267200" y="109918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311007</xdr:rowOff>
    </xdr:to>
    <xdr:sp macro="" textlink="">
      <xdr:nvSpPr>
        <xdr:cNvPr id="1130" name="Text Box 2691"/>
        <xdr:cNvSpPr txBox="1">
          <a:spLocks noChangeArrowheads="1"/>
        </xdr:cNvSpPr>
      </xdr:nvSpPr>
      <xdr:spPr bwMode="auto">
        <a:xfrm>
          <a:off x="4267200" y="109918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311007</xdr:rowOff>
    </xdr:to>
    <xdr:sp macro="" textlink="">
      <xdr:nvSpPr>
        <xdr:cNvPr id="1131" name="Text Box 2692"/>
        <xdr:cNvSpPr txBox="1">
          <a:spLocks noChangeArrowheads="1"/>
        </xdr:cNvSpPr>
      </xdr:nvSpPr>
      <xdr:spPr bwMode="auto">
        <a:xfrm>
          <a:off x="4267200" y="109918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277880</xdr:rowOff>
    </xdr:to>
    <xdr:sp macro="" textlink="">
      <xdr:nvSpPr>
        <xdr:cNvPr id="1132" name="Text Box 2689"/>
        <xdr:cNvSpPr txBox="1">
          <a:spLocks noChangeArrowheads="1"/>
        </xdr:cNvSpPr>
      </xdr:nvSpPr>
      <xdr:spPr bwMode="auto">
        <a:xfrm>
          <a:off x="4267200" y="1099185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277880</xdr:rowOff>
    </xdr:to>
    <xdr:sp macro="" textlink="">
      <xdr:nvSpPr>
        <xdr:cNvPr id="1133" name="Text Box 2690"/>
        <xdr:cNvSpPr txBox="1">
          <a:spLocks noChangeArrowheads="1"/>
        </xdr:cNvSpPr>
      </xdr:nvSpPr>
      <xdr:spPr bwMode="auto">
        <a:xfrm>
          <a:off x="4267200" y="1099185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277880</xdr:rowOff>
    </xdr:to>
    <xdr:sp macro="" textlink="">
      <xdr:nvSpPr>
        <xdr:cNvPr id="1134" name="Text Box 2691"/>
        <xdr:cNvSpPr txBox="1">
          <a:spLocks noChangeArrowheads="1"/>
        </xdr:cNvSpPr>
      </xdr:nvSpPr>
      <xdr:spPr bwMode="auto">
        <a:xfrm>
          <a:off x="4267200" y="1099185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277880</xdr:rowOff>
    </xdr:to>
    <xdr:sp macro="" textlink="">
      <xdr:nvSpPr>
        <xdr:cNvPr id="1135" name="Text Box 2692"/>
        <xdr:cNvSpPr txBox="1">
          <a:spLocks noChangeArrowheads="1"/>
        </xdr:cNvSpPr>
      </xdr:nvSpPr>
      <xdr:spPr bwMode="auto">
        <a:xfrm>
          <a:off x="4267200" y="1099185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277880</xdr:rowOff>
    </xdr:to>
    <xdr:sp macro="" textlink="">
      <xdr:nvSpPr>
        <xdr:cNvPr id="1136" name="Text Box 2689"/>
        <xdr:cNvSpPr txBox="1">
          <a:spLocks noChangeArrowheads="1"/>
        </xdr:cNvSpPr>
      </xdr:nvSpPr>
      <xdr:spPr bwMode="auto">
        <a:xfrm>
          <a:off x="4267200" y="1099185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277880</xdr:rowOff>
    </xdr:to>
    <xdr:sp macro="" textlink="">
      <xdr:nvSpPr>
        <xdr:cNvPr id="1137" name="Text Box 2690"/>
        <xdr:cNvSpPr txBox="1">
          <a:spLocks noChangeArrowheads="1"/>
        </xdr:cNvSpPr>
      </xdr:nvSpPr>
      <xdr:spPr bwMode="auto">
        <a:xfrm>
          <a:off x="4267200" y="1099185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277880</xdr:rowOff>
    </xdr:to>
    <xdr:sp macro="" textlink="">
      <xdr:nvSpPr>
        <xdr:cNvPr id="1138" name="Text Box 2691"/>
        <xdr:cNvSpPr txBox="1">
          <a:spLocks noChangeArrowheads="1"/>
        </xdr:cNvSpPr>
      </xdr:nvSpPr>
      <xdr:spPr bwMode="auto">
        <a:xfrm>
          <a:off x="4267200" y="1099185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277880</xdr:rowOff>
    </xdr:to>
    <xdr:sp macro="" textlink="">
      <xdr:nvSpPr>
        <xdr:cNvPr id="1139" name="Text Box 2692"/>
        <xdr:cNvSpPr txBox="1">
          <a:spLocks noChangeArrowheads="1"/>
        </xdr:cNvSpPr>
      </xdr:nvSpPr>
      <xdr:spPr bwMode="auto">
        <a:xfrm>
          <a:off x="4267200" y="1099185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244752</xdr:rowOff>
    </xdr:to>
    <xdr:sp macro="" textlink="">
      <xdr:nvSpPr>
        <xdr:cNvPr id="1140" name="Text Box 2689"/>
        <xdr:cNvSpPr txBox="1">
          <a:spLocks noChangeArrowheads="1"/>
        </xdr:cNvSpPr>
      </xdr:nvSpPr>
      <xdr:spPr bwMode="auto">
        <a:xfrm>
          <a:off x="4267200" y="982027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244752</xdr:rowOff>
    </xdr:to>
    <xdr:sp macro="" textlink="">
      <xdr:nvSpPr>
        <xdr:cNvPr id="1141" name="Text Box 2690"/>
        <xdr:cNvSpPr txBox="1">
          <a:spLocks noChangeArrowheads="1"/>
        </xdr:cNvSpPr>
      </xdr:nvSpPr>
      <xdr:spPr bwMode="auto">
        <a:xfrm>
          <a:off x="4267200" y="982027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244752</xdr:rowOff>
    </xdr:to>
    <xdr:sp macro="" textlink="">
      <xdr:nvSpPr>
        <xdr:cNvPr id="1142" name="Text Box 2691"/>
        <xdr:cNvSpPr txBox="1">
          <a:spLocks noChangeArrowheads="1"/>
        </xdr:cNvSpPr>
      </xdr:nvSpPr>
      <xdr:spPr bwMode="auto">
        <a:xfrm>
          <a:off x="4267200" y="982027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244752</xdr:rowOff>
    </xdr:to>
    <xdr:sp macro="" textlink="">
      <xdr:nvSpPr>
        <xdr:cNvPr id="1143" name="Text Box 2692"/>
        <xdr:cNvSpPr txBox="1">
          <a:spLocks noChangeArrowheads="1"/>
        </xdr:cNvSpPr>
      </xdr:nvSpPr>
      <xdr:spPr bwMode="auto">
        <a:xfrm>
          <a:off x="4267200" y="982027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244752</xdr:rowOff>
    </xdr:to>
    <xdr:sp macro="" textlink="">
      <xdr:nvSpPr>
        <xdr:cNvPr id="1144" name="Text Box 2689"/>
        <xdr:cNvSpPr txBox="1">
          <a:spLocks noChangeArrowheads="1"/>
        </xdr:cNvSpPr>
      </xdr:nvSpPr>
      <xdr:spPr bwMode="auto">
        <a:xfrm>
          <a:off x="4267200" y="982027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244752</xdr:rowOff>
    </xdr:to>
    <xdr:sp macro="" textlink="">
      <xdr:nvSpPr>
        <xdr:cNvPr id="1145" name="Text Box 2690"/>
        <xdr:cNvSpPr txBox="1">
          <a:spLocks noChangeArrowheads="1"/>
        </xdr:cNvSpPr>
      </xdr:nvSpPr>
      <xdr:spPr bwMode="auto">
        <a:xfrm>
          <a:off x="4267200" y="982027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244752</xdr:rowOff>
    </xdr:to>
    <xdr:sp macro="" textlink="">
      <xdr:nvSpPr>
        <xdr:cNvPr id="1146" name="Text Box 2691"/>
        <xdr:cNvSpPr txBox="1">
          <a:spLocks noChangeArrowheads="1"/>
        </xdr:cNvSpPr>
      </xdr:nvSpPr>
      <xdr:spPr bwMode="auto">
        <a:xfrm>
          <a:off x="4267200" y="982027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244752</xdr:rowOff>
    </xdr:to>
    <xdr:sp macro="" textlink="">
      <xdr:nvSpPr>
        <xdr:cNvPr id="1147" name="Text Box 2692"/>
        <xdr:cNvSpPr txBox="1">
          <a:spLocks noChangeArrowheads="1"/>
        </xdr:cNvSpPr>
      </xdr:nvSpPr>
      <xdr:spPr bwMode="auto">
        <a:xfrm>
          <a:off x="4267200" y="982027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51</xdr:row>
      <xdr:rowOff>79098</xdr:rowOff>
    </xdr:to>
    <xdr:sp macro="" textlink="">
      <xdr:nvSpPr>
        <xdr:cNvPr id="1148" name="Text Box 2689"/>
        <xdr:cNvSpPr txBox="1">
          <a:spLocks noChangeArrowheads="1"/>
        </xdr:cNvSpPr>
      </xdr:nvSpPr>
      <xdr:spPr bwMode="auto">
        <a:xfrm>
          <a:off x="4267200" y="12820650"/>
          <a:ext cx="76200" cy="2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51</xdr:row>
      <xdr:rowOff>79098</xdr:rowOff>
    </xdr:to>
    <xdr:sp macro="" textlink="">
      <xdr:nvSpPr>
        <xdr:cNvPr id="1149" name="Text Box 2690"/>
        <xdr:cNvSpPr txBox="1">
          <a:spLocks noChangeArrowheads="1"/>
        </xdr:cNvSpPr>
      </xdr:nvSpPr>
      <xdr:spPr bwMode="auto">
        <a:xfrm>
          <a:off x="4267200" y="12820650"/>
          <a:ext cx="76200" cy="2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51</xdr:row>
      <xdr:rowOff>79098</xdr:rowOff>
    </xdr:to>
    <xdr:sp macro="" textlink="">
      <xdr:nvSpPr>
        <xdr:cNvPr id="1150" name="Text Box 2691"/>
        <xdr:cNvSpPr txBox="1">
          <a:spLocks noChangeArrowheads="1"/>
        </xdr:cNvSpPr>
      </xdr:nvSpPr>
      <xdr:spPr bwMode="auto">
        <a:xfrm>
          <a:off x="4267200" y="12820650"/>
          <a:ext cx="76200" cy="2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51</xdr:row>
      <xdr:rowOff>79098</xdr:rowOff>
    </xdr:to>
    <xdr:sp macro="" textlink="">
      <xdr:nvSpPr>
        <xdr:cNvPr id="1151" name="Text Box 2692"/>
        <xdr:cNvSpPr txBox="1">
          <a:spLocks noChangeArrowheads="1"/>
        </xdr:cNvSpPr>
      </xdr:nvSpPr>
      <xdr:spPr bwMode="auto">
        <a:xfrm>
          <a:off x="4267200" y="12820650"/>
          <a:ext cx="76200" cy="2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51</xdr:row>
      <xdr:rowOff>79098</xdr:rowOff>
    </xdr:to>
    <xdr:sp macro="" textlink="">
      <xdr:nvSpPr>
        <xdr:cNvPr id="1152" name="Text Box 2689"/>
        <xdr:cNvSpPr txBox="1">
          <a:spLocks noChangeArrowheads="1"/>
        </xdr:cNvSpPr>
      </xdr:nvSpPr>
      <xdr:spPr bwMode="auto">
        <a:xfrm>
          <a:off x="4267200" y="12820650"/>
          <a:ext cx="76200" cy="2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51</xdr:row>
      <xdr:rowOff>79098</xdr:rowOff>
    </xdr:to>
    <xdr:sp macro="" textlink="">
      <xdr:nvSpPr>
        <xdr:cNvPr id="1153" name="Text Box 2690"/>
        <xdr:cNvSpPr txBox="1">
          <a:spLocks noChangeArrowheads="1"/>
        </xdr:cNvSpPr>
      </xdr:nvSpPr>
      <xdr:spPr bwMode="auto">
        <a:xfrm>
          <a:off x="4267200" y="12820650"/>
          <a:ext cx="76200" cy="2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51</xdr:row>
      <xdr:rowOff>79098</xdr:rowOff>
    </xdr:to>
    <xdr:sp macro="" textlink="">
      <xdr:nvSpPr>
        <xdr:cNvPr id="1154" name="Text Box 2691"/>
        <xdr:cNvSpPr txBox="1">
          <a:spLocks noChangeArrowheads="1"/>
        </xdr:cNvSpPr>
      </xdr:nvSpPr>
      <xdr:spPr bwMode="auto">
        <a:xfrm>
          <a:off x="4267200" y="12820650"/>
          <a:ext cx="76200" cy="2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51</xdr:row>
      <xdr:rowOff>79098</xdr:rowOff>
    </xdr:to>
    <xdr:sp macro="" textlink="">
      <xdr:nvSpPr>
        <xdr:cNvPr id="1155" name="Text Box 2692"/>
        <xdr:cNvSpPr txBox="1">
          <a:spLocks noChangeArrowheads="1"/>
        </xdr:cNvSpPr>
      </xdr:nvSpPr>
      <xdr:spPr bwMode="auto">
        <a:xfrm>
          <a:off x="4267200" y="12820650"/>
          <a:ext cx="76200" cy="2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327576</xdr:rowOff>
    </xdr:to>
    <xdr:sp macro="" textlink="">
      <xdr:nvSpPr>
        <xdr:cNvPr id="1156" name="Text Box 2689"/>
        <xdr:cNvSpPr txBox="1">
          <a:spLocks noChangeArrowheads="1"/>
        </xdr:cNvSpPr>
      </xdr:nvSpPr>
      <xdr:spPr bwMode="auto">
        <a:xfrm>
          <a:off x="4267200" y="13858875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327576</xdr:rowOff>
    </xdr:to>
    <xdr:sp macro="" textlink="">
      <xdr:nvSpPr>
        <xdr:cNvPr id="1157" name="Text Box 2690"/>
        <xdr:cNvSpPr txBox="1">
          <a:spLocks noChangeArrowheads="1"/>
        </xdr:cNvSpPr>
      </xdr:nvSpPr>
      <xdr:spPr bwMode="auto">
        <a:xfrm>
          <a:off x="4267200" y="13858875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327576</xdr:rowOff>
    </xdr:to>
    <xdr:sp macro="" textlink="">
      <xdr:nvSpPr>
        <xdr:cNvPr id="1158" name="Text Box 2691"/>
        <xdr:cNvSpPr txBox="1">
          <a:spLocks noChangeArrowheads="1"/>
        </xdr:cNvSpPr>
      </xdr:nvSpPr>
      <xdr:spPr bwMode="auto">
        <a:xfrm>
          <a:off x="4267200" y="13858875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327576</xdr:rowOff>
    </xdr:to>
    <xdr:sp macro="" textlink="">
      <xdr:nvSpPr>
        <xdr:cNvPr id="1159" name="Text Box 2692"/>
        <xdr:cNvSpPr txBox="1">
          <a:spLocks noChangeArrowheads="1"/>
        </xdr:cNvSpPr>
      </xdr:nvSpPr>
      <xdr:spPr bwMode="auto">
        <a:xfrm>
          <a:off x="4267200" y="13858875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327576</xdr:rowOff>
    </xdr:to>
    <xdr:sp macro="" textlink="">
      <xdr:nvSpPr>
        <xdr:cNvPr id="1160" name="Text Box 2689"/>
        <xdr:cNvSpPr txBox="1">
          <a:spLocks noChangeArrowheads="1"/>
        </xdr:cNvSpPr>
      </xdr:nvSpPr>
      <xdr:spPr bwMode="auto">
        <a:xfrm>
          <a:off x="4267200" y="13858875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327576</xdr:rowOff>
    </xdr:to>
    <xdr:sp macro="" textlink="">
      <xdr:nvSpPr>
        <xdr:cNvPr id="1161" name="Text Box 2690"/>
        <xdr:cNvSpPr txBox="1">
          <a:spLocks noChangeArrowheads="1"/>
        </xdr:cNvSpPr>
      </xdr:nvSpPr>
      <xdr:spPr bwMode="auto">
        <a:xfrm>
          <a:off x="4267200" y="13858875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327576</xdr:rowOff>
    </xdr:to>
    <xdr:sp macro="" textlink="">
      <xdr:nvSpPr>
        <xdr:cNvPr id="1162" name="Text Box 2691"/>
        <xdr:cNvSpPr txBox="1">
          <a:spLocks noChangeArrowheads="1"/>
        </xdr:cNvSpPr>
      </xdr:nvSpPr>
      <xdr:spPr bwMode="auto">
        <a:xfrm>
          <a:off x="4267200" y="13858875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327576</xdr:rowOff>
    </xdr:to>
    <xdr:sp macro="" textlink="">
      <xdr:nvSpPr>
        <xdr:cNvPr id="1163" name="Text Box 2692"/>
        <xdr:cNvSpPr txBox="1">
          <a:spLocks noChangeArrowheads="1"/>
        </xdr:cNvSpPr>
      </xdr:nvSpPr>
      <xdr:spPr bwMode="auto">
        <a:xfrm>
          <a:off x="4267200" y="13858875"/>
          <a:ext cx="76200" cy="32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244750</xdr:rowOff>
    </xdr:to>
    <xdr:sp macro="" textlink="">
      <xdr:nvSpPr>
        <xdr:cNvPr id="1164" name="Text Box 2689"/>
        <xdr:cNvSpPr txBox="1">
          <a:spLocks noChangeArrowheads="1"/>
        </xdr:cNvSpPr>
      </xdr:nvSpPr>
      <xdr:spPr bwMode="auto">
        <a:xfrm>
          <a:off x="4267200" y="1385887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244750</xdr:rowOff>
    </xdr:to>
    <xdr:sp macro="" textlink="">
      <xdr:nvSpPr>
        <xdr:cNvPr id="1165" name="Text Box 2690"/>
        <xdr:cNvSpPr txBox="1">
          <a:spLocks noChangeArrowheads="1"/>
        </xdr:cNvSpPr>
      </xdr:nvSpPr>
      <xdr:spPr bwMode="auto">
        <a:xfrm>
          <a:off x="4267200" y="1385887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244750</xdr:rowOff>
    </xdr:to>
    <xdr:sp macro="" textlink="">
      <xdr:nvSpPr>
        <xdr:cNvPr id="1166" name="Text Box 2691"/>
        <xdr:cNvSpPr txBox="1">
          <a:spLocks noChangeArrowheads="1"/>
        </xdr:cNvSpPr>
      </xdr:nvSpPr>
      <xdr:spPr bwMode="auto">
        <a:xfrm>
          <a:off x="4267200" y="1385887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244750</xdr:rowOff>
    </xdr:to>
    <xdr:sp macro="" textlink="">
      <xdr:nvSpPr>
        <xdr:cNvPr id="1167" name="Text Box 2692"/>
        <xdr:cNvSpPr txBox="1">
          <a:spLocks noChangeArrowheads="1"/>
        </xdr:cNvSpPr>
      </xdr:nvSpPr>
      <xdr:spPr bwMode="auto">
        <a:xfrm>
          <a:off x="4267200" y="1385887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244750</xdr:rowOff>
    </xdr:to>
    <xdr:sp macro="" textlink="">
      <xdr:nvSpPr>
        <xdr:cNvPr id="1168" name="Text Box 2689"/>
        <xdr:cNvSpPr txBox="1">
          <a:spLocks noChangeArrowheads="1"/>
        </xdr:cNvSpPr>
      </xdr:nvSpPr>
      <xdr:spPr bwMode="auto">
        <a:xfrm>
          <a:off x="4267200" y="1385887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244750</xdr:rowOff>
    </xdr:to>
    <xdr:sp macro="" textlink="">
      <xdr:nvSpPr>
        <xdr:cNvPr id="1169" name="Text Box 2690"/>
        <xdr:cNvSpPr txBox="1">
          <a:spLocks noChangeArrowheads="1"/>
        </xdr:cNvSpPr>
      </xdr:nvSpPr>
      <xdr:spPr bwMode="auto">
        <a:xfrm>
          <a:off x="4267200" y="1385887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244750</xdr:rowOff>
    </xdr:to>
    <xdr:sp macro="" textlink="">
      <xdr:nvSpPr>
        <xdr:cNvPr id="1170" name="Text Box 2691"/>
        <xdr:cNvSpPr txBox="1">
          <a:spLocks noChangeArrowheads="1"/>
        </xdr:cNvSpPr>
      </xdr:nvSpPr>
      <xdr:spPr bwMode="auto">
        <a:xfrm>
          <a:off x="4267200" y="1385887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244750</xdr:rowOff>
    </xdr:to>
    <xdr:sp macro="" textlink="">
      <xdr:nvSpPr>
        <xdr:cNvPr id="1171" name="Text Box 2692"/>
        <xdr:cNvSpPr txBox="1">
          <a:spLocks noChangeArrowheads="1"/>
        </xdr:cNvSpPr>
      </xdr:nvSpPr>
      <xdr:spPr bwMode="auto">
        <a:xfrm>
          <a:off x="4267200" y="1385887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327577</xdr:rowOff>
    </xdr:to>
    <xdr:sp macro="" textlink="">
      <xdr:nvSpPr>
        <xdr:cNvPr id="1172" name="Text Box 2689"/>
        <xdr:cNvSpPr txBox="1">
          <a:spLocks noChangeArrowheads="1"/>
        </xdr:cNvSpPr>
      </xdr:nvSpPr>
      <xdr:spPr bwMode="auto">
        <a:xfrm>
          <a:off x="4267200" y="13468350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327577</xdr:rowOff>
    </xdr:to>
    <xdr:sp macro="" textlink="">
      <xdr:nvSpPr>
        <xdr:cNvPr id="1173" name="Text Box 2690"/>
        <xdr:cNvSpPr txBox="1">
          <a:spLocks noChangeArrowheads="1"/>
        </xdr:cNvSpPr>
      </xdr:nvSpPr>
      <xdr:spPr bwMode="auto">
        <a:xfrm>
          <a:off x="4267200" y="13468350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327577</xdr:rowOff>
    </xdr:to>
    <xdr:sp macro="" textlink="">
      <xdr:nvSpPr>
        <xdr:cNvPr id="1174" name="Text Box 2691"/>
        <xdr:cNvSpPr txBox="1">
          <a:spLocks noChangeArrowheads="1"/>
        </xdr:cNvSpPr>
      </xdr:nvSpPr>
      <xdr:spPr bwMode="auto">
        <a:xfrm>
          <a:off x="4267200" y="13468350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327577</xdr:rowOff>
    </xdr:to>
    <xdr:sp macro="" textlink="">
      <xdr:nvSpPr>
        <xdr:cNvPr id="1175" name="Text Box 2692"/>
        <xdr:cNvSpPr txBox="1">
          <a:spLocks noChangeArrowheads="1"/>
        </xdr:cNvSpPr>
      </xdr:nvSpPr>
      <xdr:spPr bwMode="auto">
        <a:xfrm>
          <a:off x="4267200" y="13468350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327577</xdr:rowOff>
    </xdr:to>
    <xdr:sp macro="" textlink="">
      <xdr:nvSpPr>
        <xdr:cNvPr id="1176" name="Text Box 2689"/>
        <xdr:cNvSpPr txBox="1">
          <a:spLocks noChangeArrowheads="1"/>
        </xdr:cNvSpPr>
      </xdr:nvSpPr>
      <xdr:spPr bwMode="auto">
        <a:xfrm>
          <a:off x="4267200" y="13468350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327577</xdr:rowOff>
    </xdr:to>
    <xdr:sp macro="" textlink="">
      <xdr:nvSpPr>
        <xdr:cNvPr id="1177" name="Text Box 2690"/>
        <xdr:cNvSpPr txBox="1">
          <a:spLocks noChangeArrowheads="1"/>
        </xdr:cNvSpPr>
      </xdr:nvSpPr>
      <xdr:spPr bwMode="auto">
        <a:xfrm>
          <a:off x="4267200" y="13468350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327577</xdr:rowOff>
    </xdr:to>
    <xdr:sp macro="" textlink="">
      <xdr:nvSpPr>
        <xdr:cNvPr id="1178" name="Text Box 2691"/>
        <xdr:cNvSpPr txBox="1">
          <a:spLocks noChangeArrowheads="1"/>
        </xdr:cNvSpPr>
      </xdr:nvSpPr>
      <xdr:spPr bwMode="auto">
        <a:xfrm>
          <a:off x="4267200" y="13468350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327577</xdr:rowOff>
    </xdr:to>
    <xdr:sp macro="" textlink="">
      <xdr:nvSpPr>
        <xdr:cNvPr id="1179" name="Text Box 2692"/>
        <xdr:cNvSpPr txBox="1">
          <a:spLocks noChangeArrowheads="1"/>
        </xdr:cNvSpPr>
      </xdr:nvSpPr>
      <xdr:spPr bwMode="auto">
        <a:xfrm>
          <a:off x="4267200" y="13468350"/>
          <a:ext cx="76200" cy="327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244751</xdr:rowOff>
    </xdr:to>
    <xdr:sp macro="" textlink="">
      <xdr:nvSpPr>
        <xdr:cNvPr id="1180" name="Text Box 2689"/>
        <xdr:cNvSpPr txBox="1">
          <a:spLocks noChangeArrowheads="1"/>
        </xdr:cNvSpPr>
      </xdr:nvSpPr>
      <xdr:spPr bwMode="auto">
        <a:xfrm>
          <a:off x="4267200" y="13468350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244751</xdr:rowOff>
    </xdr:to>
    <xdr:sp macro="" textlink="">
      <xdr:nvSpPr>
        <xdr:cNvPr id="1181" name="Text Box 2690"/>
        <xdr:cNvSpPr txBox="1">
          <a:spLocks noChangeArrowheads="1"/>
        </xdr:cNvSpPr>
      </xdr:nvSpPr>
      <xdr:spPr bwMode="auto">
        <a:xfrm>
          <a:off x="4267200" y="13468350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244751</xdr:rowOff>
    </xdr:to>
    <xdr:sp macro="" textlink="">
      <xdr:nvSpPr>
        <xdr:cNvPr id="1182" name="Text Box 2691"/>
        <xdr:cNvSpPr txBox="1">
          <a:spLocks noChangeArrowheads="1"/>
        </xdr:cNvSpPr>
      </xdr:nvSpPr>
      <xdr:spPr bwMode="auto">
        <a:xfrm>
          <a:off x="4267200" y="13468350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244751</xdr:rowOff>
    </xdr:to>
    <xdr:sp macro="" textlink="">
      <xdr:nvSpPr>
        <xdr:cNvPr id="1183" name="Text Box 2692"/>
        <xdr:cNvSpPr txBox="1">
          <a:spLocks noChangeArrowheads="1"/>
        </xdr:cNvSpPr>
      </xdr:nvSpPr>
      <xdr:spPr bwMode="auto">
        <a:xfrm>
          <a:off x="4267200" y="13468350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244751</xdr:rowOff>
    </xdr:to>
    <xdr:sp macro="" textlink="">
      <xdr:nvSpPr>
        <xdr:cNvPr id="1184" name="Text Box 2689"/>
        <xdr:cNvSpPr txBox="1">
          <a:spLocks noChangeArrowheads="1"/>
        </xdr:cNvSpPr>
      </xdr:nvSpPr>
      <xdr:spPr bwMode="auto">
        <a:xfrm>
          <a:off x="4267200" y="13468350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244751</xdr:rowOff>
    </xdr:to>
    <xdr:sp macro="" textlink="">
      <xdr:nvSpPr>
        <xdr:cNvPr id="1185" name="Text Box 2690"/>
        <xdr:cNvSpPr txBox="1">
          <a:spLocks noChangeArrowheads="1"/>
        </xdr:cNvSpPr>
      </xdr:nvSpPr>
      <xdr:spPr bwMode="auto">
        <a:xfrm>
          <a:off x="4267200" y="13468350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244751</xdr:rowOff>
    </xdr:to>
    <xdr:sp macro="" textlink="">
      <xdr:nvSpPr>
        <xdr:cNvPr id="1186" name="Text Box 2691"/>
        <xdr:cNvSpPr txBox="1">
          <a:spLocks noChangeArrowheads="1"/>
        </xdr:cNvSpPr>
      </xdr:nvSpPr>
      <xdr:spPr bwMode="auto">
        <a:xfrm>
          <a:off x="4267200" y="13468350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244751</xdr:rowOff>
    </xdr:to>
    <xdr:sp macro="" textlink="">
      <xdr:nvSpPr>
        <xdr:cNvPr id="1187" name="Text Box 2692"/>
        <xdr:cNvSpPr txBox="1">
          <a:spLocks noChangeArrowheads="1"/>
        </xdr:cNvSpPr>
      </xdr:nvSpPr>
      <xdr:spPr bwMode="auto">
        <a:xfrm>
          <a:off x="4267200" y="13468350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236467</xdr:rowOff>
    </xdr:to>
    <xdr:sp macro="" textlink="">
      <xdr:nvSpPr>
        <xdr:cNvPr id="1188" name="Text Box 2689"/>
        <xdr:cNvSpPr txBox="1">
          <a:spLocks noChangeArrowheads="1"/>
        </xdr:cNvSpPr>
      </xdr:nvSpPr>
      <xdr:spPr bwMode="auto">
        <a:xfrm>
          <a:off x="4267200" y="13858875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236467</xdr:rowOff>
    </xdr:to>
    <xdr:sp macro="" textlink="">
      <xdr:nvSpPr>
        <xdr:cNvPr id="1189" name="Text Box 2690"/>
        <xdr:cNvSpPr txBox="1">
          <a:spLocks noChangeArrowheads="1"/>
        </xdr:cNvSpPr>
      </xdr:nvSpPr>
      <xdr:spPr bwMode="auto">
        <a:xfrm>
          <a:off x="4267200" y="13858875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236467</xdr:rowOff>
    </xdr:to>
    <xdr:sp macro="" textlink="">
      <xdr:nvSpPr>
        <xdr:cNvPr id="1190" name="Text Box 2691"/>
        <xdr:cNvSpPr txBox="1">
          <a:spLocks noChangeArrowheads="1"/>
        </xdr:cNvSpPr>
      </xdr:nvSpPr>
      <xdr:spPr bwMode="auto">
        <a:xfrm>
          <a:off x="4267200" y="13858875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236467</xdr:rowOff>
    </xdr:to>
    <xdr:sp macro="" textlink="">
      <xdr:nvSpPr>
        <xdr:cNvPr id="1191" name="Text Box 2692"/>
        <xdr:cNvSpPr txBox="1">
          <a:spLocks noChangeArrowheads="1"/>
        </xdr:cNvSpPr>
      </xdr:nvSpPr>
      <xdr:spPr bwMode="auto">
        <a:xfrm>
          <a:off x="4267200" y="13858875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236467</xdr:rowOff>
    </xdr:to>
    <xdr:sp macro="" textlink="">
      <xdr:nvSpPr>
        <xdr:cNvPr id="1192" name="Text Box 2689"/>
        <xdr:cNvSpPr txBox="1">
          <a:spLocks noChangeArrowheads="1"/>
        </xdr:cNvSpPr>
      </xdr:nvSpPr>
      <xdr:spPr bwMode="auto">
        <a:xfrm>
          <a:off x="4267200" y="13858875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236467</xdr:rowOff>
    </xdr:to>
    <xdr:sp macro="" textlink="">
      <xdr:nvSpPr>
        <xdr:cNvPr id="1193" name="Text Box 2690"/>
        <xdr:cNvSpPr txBox="1">
          <a:spLocks noChangeArrowheads="1"/>
        </xdr:cNvSpPr>
      </xdr:nvSpPr>
      <xdr:spPr bwMode="auto">
        <a:xfrm>
          <a:off x="4267200" y="13858875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236467</xdr:rowOff>
    </xdr:to>
    <xdr:sp macro="" textlink="">
      <xdr:nvSpPr>
        <xdr:cNvPr id="1194" name="Text Box 2691"/>
        <xdr:cNvSpPr txBox="1">
          <a:spLocks noChangeArrowheads="1"/>
        </xdr:cNvSpPr>
      </xdr:nvSpPr>
      <xdr:spPr bwMode="auto">
        <a:xfrm>
          <a:off x="4267200" y="13858875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236467</xdr:rowOff>
    </xdr:to>
    <xdr:sp macro="" textlink="">
      <xdr:nvSpPr>
        <xdr:cNvPr id="1195" name="Text Box 2692"/>
        <xdr:cNvSpPr txBox="1">
          <a:spLocks noChangeArrowheads="1"/>
        </xdr:cNvSpPr>
      </xdr:nvSpPr>
      <xdr:spPr bwMode="auto">
        <a:xfrm>
          <a:off x="4267200" y="13858875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311007</xdr:rowOff>
    </xdr:to>
    <xdr:sp macro="" textlink="">
      <xdr:nvSpPr>
        <xdr:cNvPr id="1196" name="Text Box 2689"/>
        <xdr:cNvSpPr txBox="1">
          <a:spLocks noChangeArrowheads="1"/>
        </xdr:cNvSpPr>
      </xdr:nvSpPr>
      <xdr:spPr bwMode="auto">
        <a:xfrm>
          <a:off x="4267200" y="13858875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311007</xdr:rowOff>
    </xdr:to>
    <xdr:sp macro="" textlink="">
      <xdr:nvSpPr>
        <xdr:cNvPr id="1197" name="Text Box 2690"/>
        <xdr:cNvSpPr txBox="1">
          <a:spLocks noChangeArrowheads="1"/>
        </xdr:cNvSpPr>
      </xdr:nvSpPr>
      <xdr:spPr bwMode="auto">
        <a:xfrm>
          <a:off x="4267200" y="13858875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311007</xdr:rowOff>
    </xdr:to>
    <xdr:sp macro="" textlink="">
      <xdr:nvSpPr>
        <xdr:cNvPr id="1198" name="Text Box 2691"/>
        <xdr:cNvSpPr txBox="1">
          <a:spLocks noChangeArrowheads="1"/>
        </xdr:cNvSpPr>
      </xdr:nvSpPr>
      <xdr:spPr bwMode="auto">
        <a:xfrm>
          <a:off x="4267200" y="13858875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311007</xdr:rowOff>
    </xdr:to>
    <xdr:sp macro="" textlink="">
      <xdr:nvSpPr>
        <xdr:cNvPr id="1199" name="Text Box 2692"/>
        <xdr:cNvSpPr txBox="1">
          <a:spLocks noChangeArrowheads="1"/>
        </xdr:cNvSpPr>
      </xdr:nvSpPr>
      <xdr:spPr bwMode="auto">
        <a:xfrm>
          <a:off x="4267200" y="13858875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311007</xdr:rowOff>
    </xdr:to>
    <xdr:sp macro="" textlink="">
      <xdr:nvSpPr>
        <xdr:cNvPr id="1200" name="Text Box 2689"/>
        <xdr:cNvSpPr txBox="1">
          <a:spLocks noChangeArrowheads="1"/>
        </xdr:cNvSpPr>
      </xdr:nvSpPr>
      <xdr:spPr bwMode="auto">
        <a:xfrm>
          <a:off x="4267200" y="13858875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311007</xdr:rowOff>
    </xdr:to>
    <xdr:sp macro="" textlink="">
      <xdr:nvSpPr>
        <xdr:cNvPr id="1201" name="Text Box 2690"/>
        <xdr:cNvSpPr txBox="1">
          <a:spLocks noChangeArrowheads="1"/>
        </xdr:cNvSpPr>
      </xdr:nvSpPr>
      <xdr:spPr bwMode="auto">
        <a:xfrm>
          <a:off x="4267200" y="13858875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311007</xdr:rowOff>
    </xdr:to>
    <xdr:sp macro="" textlink="">
      <xdr:nvSpPr>
        <xdr:cNvPr id="1202" name="Text Box 2691"/>
        <xdr:cNvSpPr txBox="1">
          <a:spLocks noChangeArrowheads="1"/>
        </xdr:cNvSpPr>
      </xdr:nvSpPr>
      <xdr:spPr bwMode="auto">
        <a:xfrm>
          <a:off x="4267200" y="13858875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311007</xdr:rowOff>
    </xdr:to>
    <xdr:sp macro="" textlink="">
      <xdr:nvSpPr>
        <xdr:cNvPr id="1203" name="Text Box 2692"/>
        <xdr:cNvSpPr txBox="1">
          <a:spLocks noChangeArrowheads="1"/>
        </xdr:cNvSpPr>
      </xdr:nvSpPr>
      <xdr:spPr bwMode="auto">
        <a:xfrm>
          <a:off x="4267200" y="13858875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311007</xdr:rowOff>
    </xdr:to>
    <xdr:sp macro="" textlink="">
      <xdr:nvSpPr>
        <xdr:cNvPr id="1204" name="Text Box 2689"/>
        <xdr:cNvSpPr txBox="1">
          <a:spLocks noChangeArrowheads="1"/>
        </xdr:cNvSpPr>
      </xdr:nvSpPr>
      <xdr:spPr bwMode="auto">
        <a:xfrm>
          <a:off x="4267200" y="13858875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311007</xdr:rowOff>
    </xdr:to>
    <xdr:sp macro="" textlink="">
      <xdr:nvSpPr>
        <xdr:cNvPr id="1205" name="Text Box 2690"/>
        <xdr:cNvSpPr txBox="1">
          <a:spLocks noChangeArrowheads="1"/>
        </xdr:cNvSpPr>
      </xdr:nvSpPr>
      <xdr:spPr bwMode="auto">
        <a:xfrm>
          <a:off x="4267200" y="13858875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311007</xdr:rowOff>
    </xdr:to>
    <xdr:sp macro="" textlink="">
      <xdr:nvSpPr>
        <xdr:cNvPr id="1206" name="Text Box 2691"/>
        <xdr:cNvSpPr txBox="1">
          <a:spLocks noChangeArrowheads="1"/>
        </xdr:cNvSpPr>
      </xdr:nvSpPr>
      <xdr:spPr bwMode="auto">
        <a:xfrm>
          <a:off x="4267200" y="13858875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311007</xdr:rowOff>
    </xdr:to>
    <xdr:sp macro="" textlink="">
      <xdr:nvSpPr>
        <xdr:cNvPr id="1207" name="Text Box 2692"/>
        <xdr:cNvSpPr txBox="1">
          <a:spLocks noChangeArrowheads="1"/>
        </xdr:cNvSpPr>
      </xdr:nvSpPr>
      <xdr:spPr bwMode="auto">
        <a:xfrm>
          <a:off x="4267200" y="13858875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311007</xdr:rowOff>
    </xdr:to>
    <xdr:sp macro="" textlink="">
      <xdr:nvSpPr>
        <xdr:cNvPr id="1208" name="Text Box 2689"/>
        <xdr:cNvSpPr txBox="1">
          <a:spLocks noChangeArrowheads="1"/>
        </xdr:cNvSpPr>
      </xdr:nvSpPr>
      <xdr:spPr bwMode="auto">
        <a:xfrm>
          <a:off x="4267200" y="13858875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311007</xdr:rowOff>
    </xdr:to>
    <xdr:sp macro="" textlink="">
      <xdr:nvSpPr>
        <xdr:cNvPr id="1209" name="Text Box 2690"/>
        <xdr:cNvSpPr txBox="1">
          <a:spLocks noChangeArrowheads="1"/>
        </xdr:cNvSpPr>
      </xdr:nvSpPr>
      <xdr:spPr bwMode="auto">
        <a:xfrm>
          <a:off x="4267200" y="13858875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311007</xdr:rowOff>
    </xdr:to>
    <xdr:sp macro="" textlink="">
      <xdr:nvSpPr>
        <xdr:cNvPr id="1210" name="Text Box 2691"/>
        <xdr:cNvSpPr txBox="1">
          <a:spLocks noChangeArrowheads="1"/>
        </xdr:cNvSpPr>
      </xdr:nvSpPr>
      <xdr:spPr bwMode="auto">
        <a:xfrm>
          <a:off x="4267200" y="13858875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311007</xdr:rowOff>
    </xdr:to>
    <xdr:sp macro="" textlink="">
      <xdr:nvSpPr>
        <xdr:cNvPr id="1211" name="Text Box 2692"/>
        <xdr:cNvSpPr txBox="1">
          <a:spLocks noChangeArrowheads="1"/>
        </xdr:cNvSpPr>
      </xdr:nvSpPr>
      <xdr:spPr bwMode="auto">
        <a:xfrm>
          <a:off x="4267200" y="13858875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277880</xdr:rowOff>
    </xdr:to>
    <xdr:sp macro="" textlink="">
      <xdr:nvSpPr>
        <xdr:cNvPr id="1212" name="Text Box 2689"/>
        <xdr:cNvSpPr txBox="1">
          <a:spLocks noChangeArrowheads="1"/>
        </xdr:cNvSpPr>
      </xdr:nvSpPr>
      <xdr:spPr bwMode="auto">
        <a:xfrm>
          <a:off x="4267200" y="13858875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277880</xdr:rowOff>
    </xdr:to>
    <xdr:sp macro="" textlink="">
      <xdr:nvSpPr>
        <xdr:cNvPr id="1213" name="Text Box 2690"/>
        <xdr:cNvSpPr txBox="1">
          <a:spLocks noChangeArrowheads="1"/>
        </xdr:cNvSpPr>
      </xdr:nvSpPr>
      <xdr:spPr bwMode="auto">
        <a:xfrm>
          <a:off x="4267200" y="13858875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277880</xdr:rowOff>
    </xdr:to>
    <xdr:sp macro="" textlink="">
      <xdr:nvSpPr>
        <xdr:cNvPr id="1214" name="Text Box 2691"/>
        <xdr:cNvSpPr txBox="1">
          <a:spLocks noChangeArrowheads="1"/>
        </xdr:cNvSpPr>
      </xdr:nvSpPr>
      <xdr:spPr bwMode="auto">
        <a:xfrm>
          <a:off x="4267200" y="13858875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277880</xdr:rowOff>
    </xdr:to>
    <xdr:sp macro="" textlink="">
      <xdr:nvSpPr>
        <xdr:cNvPr id="1215" name="Text Box 2692"/>
        <xdr:cNvSpPr txBox="1">
          <a:spLocks noChangeArrowheads="1"/>
        </xdr:cNvSpPr>
      </xdr:nvSpPr>
      <xdr:spPr bwMode="auto">
        <a:xfrm>
          <a:off x="4267200" y="13858875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277880</xdr:rowOff>
    </xdr:to>
    <xdr:sp macro="" textlink="">
      <xdr:nvSpPr>
        <xdr:cNvPr id="1216" name="Text Box 2689"/>
        <xdr:cNvSpPr txBox="1">
          <a:spLocks noChangeArrowheads="1"/>
        </xdr:cNvSpPr>
      </xdr:nvSpPr>
      <xdr:spPr bwMode="auto">
        <a:xfrm>
          <a:off x="4267200" y="13858875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277880</xdr:rowOff>
    </xdr:to>
    <xdr:sp macro="" textlink="">
      <xdr:nvSpPr>
        <xdr:cNvPr id="1217" name="Text Box 2690"/>
        <xdr:cNvSpPr txBox="1">
          <a:spLocks noChangeArrowheads="1"/>
        </xdr:cNvSpPr>
      </xdr:nvSpPr>
      <xdr:spPr bwMode="auto">
        <a:xfrm>
          <a:off x="4267200" y="13858875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277880</xdr:rowOff>
    </xdr:to>
    <xdr:sp macro="" textlink="">
      <xdr:nvSpPr>
        <xdr:cNvPr id="1218" name="Text Box 2691"/>
        <xdr:cNvSpPr txBox="1">
          <a:spLocks noChangeArrowheads="1"/>
        </xdr:cNvSpPr>
      </xdr:nvSpPr>
      <xdr:spPr bwMode="auto">
        <a:xfrm>
          <a:off x="4267200" y="13858875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277880</xdr:rowOff>
    </xdr:to>
    <xdr:sp macro="" textlink="">
      <xdr:nvSpPr>
        <xdr:cNvPr id="1219" name="Text Box 2692"/>
        <xdr:cNvSpPr txBox="1">
          <a:spLocks noChangeArrowheads="1"/>
        </xdr:cNvSpPr>
      </xdr:nvSpPr>
      <xdr:spPr bwMode="auto">
        <a:xfrm>
          <a:off x="4267200" y="13858875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51</xdr:row>
      <xdr:rowOff>79098</xdr:rowOff>
    </xdr:to>
    <xdr:sp macro="" textlink="">
      <xdr:nvSpPr>
        <xdr:cNvPr id="1220" name="Text Box 2689"/>
        <xdr:cNvSpPr txBox="1">
          <a:spLocks noChangeArrowheads="1"/>
        </xdr:cNvSpPr>
      </xdr:nvSpPr>
      <xdr:spPr bwMode="auto">
        <a:xfrm>
          <a:off x="4267200" y="12820650"/>
          <a:ext cx="76200" cy="2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51</xdr:row>
      <xdr:rowOff>79098</xdr:rowOff>
    </xdr:to>
    <xdr:sp macro="" textlink="">
      <xdr:nvSpPr>
        <xdr:cNvPr id="1221" name="Text Box 2690"/>
        <xdr:cNvSpPr txBox="1">
          <a:spLocks noChangeArrowheads="1"/>
        </xdr:cNvSpPr>
      </xdr:nvSpPr>
      <xdr:spPr bwMode="auto">
        <a:xfrm>
          <a:off x="4267200" y="12820650"/>
          <a:ext cx="76200" cy="2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51</xdr:row>
      <xdr:rowOff>79098</xdr:rowOff>
    </xdr:to>
    <xdr:sp macro="" textlink="">
      <xdr:nvSpPr>
        <xdr:cNvPr id="1222" name="Text Box 2691"/>
        <xdr:cNvSpPr txBox="1">
          <a:spLocks noChangeArrowheads="1"/>
        </xdr:cNvSpPr>
      </xdr:nvSpPr>
      <xdr:spPr bwMode="auto">
        <a:xfrm>
          <a:off x="4267200" y="12820650"/>
          <a:ext cx="76200" cy="2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51</xdr:row>
      <xdr:rowOff>79098</xdr:rowOff>
    </xdr:to>
    <xdr:sp macro="" textlink="">
      <xdr:nvSpPr>
        <xdr:cNvPr id="1223" name="Text Box 2692"/>
        <xdr:cNvSpPr txBox="1">
          <a:spLocks noChangeArrowheads="1"/>
        </xdr:cNvSpPr>
      </xdr:nvSpPr>
      <xdr:spPr bwMode="auto">
        <a:xfrm>
          <a:off x="4267200" y="12820650"/>
          <a:ext cx="76200" cy="2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51</xdr:row>
      <xdr:rowOff>79098</xdr:rowOff>
    </xdr:to>
    <xdr:sp macro="" textlink="">
      <xdr:nvSpPr>
        <xdr:cNvPr id="1224" name="Text Box 2689"/>
        <xdr:cNvSpPr txBox="1">
          <a:spLocks noChangeArrowheads="1"/>
        </xdr:cNvSpPr>
      </xdr:nvSpPr>
      <xdr:spPr bwMode="auto">
        <a:xfrm>
          <a:off x="4267200" y="12820650"/>
          <a:ext cx="76200" cy="2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51</xdr:row>
      <xdr:rowOff>79098</xdr:rowOff>
    </xdr:to>
    <xdr:sp macro="" textlink="">
      <xdr:nvSpPr>
        <xdr:cNvPr id="1225" name="Text Box 2690"/>
        <xdr:cNvSpPr txBox="1">
          <a:spLocks noChangeArrowheads="1"/>
        </xdr:cNvSpPr>
      </xdr:nvSpPr>
      <xdr:spPr bwMode="auto">
        <a:xfrm>
          <a:off x="4267200" y="12820650"/>
          <a:ext cx="76200" cy="2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51</xdr:row>
      <xdr:rowOff>79098</xdr:rowOff>
    </xdr:to>
    <xdr:sp macro="" textlink="">
      <xdr:nvSpPr>
        <xdr:cNvPr id="1226" name="Text Box 2691"/>
        <xdr:cNvSpPr txBox="1">
          <a:spLocks noChangeArrowheads="1"/>
        </xdr:cNvSpPr>
      </xdr:nvSpPr>
      <xdr:spPr bwMode="auto">
        <a:xfrm>
          <a:off x="4267200" y="12820650"/>
          <a:ext cx="76200" cy="2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51</xdr:row>
      <xdr:rowOff>79098</xdr:rowOff>
    </xdr:to>
    <xdr:sp macro="" textlink="">
      <xdr:nvSpPr>
        <xdr:cNvPr id="1227" name="Text Box 2692"/>
        <xdr:cNvSpPr txBox="1">
          <a:spLocks noChangeArrowheads="1"/>
        </xdr:cNvSpPr>
      </xdr:nvSpPr>
      <xdr:spPr bwMode="auto">
        <a:xfrm>
          <a:off x="4267200" y="12820650"/>
          <a:ext cx="76200" cy="2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28" name="Text Box 1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29" name="Text Box 2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30" name="Text Box 3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32" name="Text Box 2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235" name="Text Box 2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236" name="Text Box 3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119683</xdr:rowOff>
    </xdr:to>
    <xdr:sp macro="" textlink="">
      <xdr:nvSpPr>
        <xdr:cNvPr id="1237" name="Text Box 1"/>
        <xdr:cNvSpPr txBox="1">
          <a:spLocks noChangeArrowheads="1"/>
        </xdr:cNvSpPr>
      </xdr:nvSpPr>
      <xdr:spPr bwMode="auto">
        <a:xfrm>
          <a:off x="228600" y="15925800"/>
          <a:ext cx="76200" cy="35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119683</xdr:rowOff>
    </xdr:to>
    <xdr:sp macro="" textlink="">
      <xdr:nvSpPr>
        <xdr:cNvPr id="1238" name="Text Box 2"/>
        <xdr:cNvSpPr txBox="1">
          <a:spLocks noChangeArrowheads="1"/>
        </xdr:cNvSpPr>
      </xdr:nvSpPr>
      <xdr:spPr bwMode="auto">
        <a:xfrm>
          <a:off x="228600" y="15925800"/>
          <a:ext cx="76200" cy="35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119683</xdr:rowOff>
    </xdr:to>
    <xdr:sp macro="" textlink="">
      <xdr:nvSpPr>
        <xdr:cNvPr id="1239" name="Text Box 3"/>
        <xdr:cNvSpPr txBox="1">
          <a:spLocks noChangeArrowheads="1"/>
        </xdr:cNvSpPr>
      </xdr:nvSpPr>
      <xdr:spPr bwMode="auto">
        <a:xfrm>
          <a:off x="228600" y="15925800"/>
          <a:ext cx="76200" cy="35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119683</xdr:rowOff>
    </xdr:to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228600" y="15925800"/>
          <a:ext cx="76200" cy="35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119683</xdr:rowOff>
    </xdr:to>
    <xdr:sp macro="" textlink="">
      <xdr:nvSpPr>
        <xdr:cNvPr id="1241" name="Text Box 2"/>
        <xdr:cNvSpPr txBox="1">
          <a:spLocks noChangeArrowheads="1"/>
        </xdr:cNvSpPr>
      </xdr:nvSpPr>
      <xdr:spPr bwMode="auto">
        <a:xfrm>
          <a:off x="228600" y="15925800"/>
          <a:ext cx="76200" cy="35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119683</xdr:rowOff>
    </xdr:to>
    <xdr:sp macro="" textlink="">
      <xdr:nvSpPr>
        <xdr:cNvPr id="1242" name="Text Box 3"/>
        <xdr:cNvSpPr txBox="1">
          <a:spLocks noChangeArrowheads="1"/>
        </xdr:cNvSpPr>
      </xdr:nvSpPr>
      <xdr:spPr bwMode="auto">
        <a:xfrm>
          <a:off x="228600" y="15925800"/>
          <a:ext cx="76200" cy="35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44" name="Text Box 2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45" name="Text Box 3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247" name="Text Box 2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248" name="Text Box 3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119683</xdr:rowOff>
    </xdr:to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228600" y="15925800"/>
          <a:ext cx="76200" cy="35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119683</xdr:rowOff>
    </xdr:to>
    <xdr:sp macro="" textlink="">
      <xdr:nvSpPr>
        <xdr:cNvPr id="1250" name="Text Box 2"/>
        <xdr:cNvSpPr txBox="1">
          <a:spLocks noChangeArrowheads="1"/>
        </xdr:cNvSpPr>
      </xdr:nvSpPr>
      <xdr:spPr bwMode="auto">
        <a:xfrm>
          <a:off x="228600" y="15925800"/>
          <a:ext cx="76200" cy="35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119683</xdr:rowOff>
    </xdr:to>
    <xdr:sp macro="" textlink="">
      <xdr:nvSpPr>
        <xdr:cNvPr id="1251" name="Text Box 3"/>
        <xdr:cNvSpPr txBox="1">
          <a:spLocks noChangeArrowheads="1"/>
        </xdr:cNvSpPr>
      </xdr:nvSpPr>
      <xdr:spPr bwMode="auto">
        <a:xfrm>
          <a:off x="228600" y="15925800"/>
          <a:ext cx="76200" cy="35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119683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228600" y="15925800"/>
          <a:ext cx="76200" cy="35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119683</xdr:rowOff>
    </xdr:to>
    <xdr:sp macro="" textlink="">
      <xdr:nvSpPr>
        <xdr:cNvPr id="1253" name="Text Box 2"/>
        <xdr:cNvSpPr txBox="1">
          <a:spLocks noChangeArrowheads="1"/>
        </xdr:cNvSpPr>
      </xdr:nvSpPr>
      <xdr:spPr bwMode="auto">
        <a:xfrm>
          <a:off x="228600" y="15925800"/>
          <a:ext cx="76200" cy="35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119683</xdr:rowOff>
    </xdr:to>
    <xdr:sp macro="" textlink="">
      <xdr:nvSpPr>
        <xdr:cNvPr id="1254" name="Text Box 3"/>
        <xdr:cNvSpPr txBox="1">
          <a:spLocks noChangeArrowheads="1"/>
        </xdr:cNvSpPr>
      </xdr:nvSpPr>
      <xdr:spPr bwMode="auto">
        <a:xfrm>
          <a:off x="228600" y="15925800"/>
          <a:ext cx="76200" cy="35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55" name="Text Box 1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56" name="Text Box 2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57" name="Text Box 3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58" name="Text Box 1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59" name="Text Box 2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60" name="Text Box 3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61" name="Text Box 1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62" name="Text Box 2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110158</xdr:rowOff>
    </xdr:to>
    <xdr:sp macro="" textlink="">
      <xdr:nvSpPr>
        <xdr:cNvPr id="1264" name="Text Box 1"/>
        <xdr:cNvSpPr txBox="1">
          <a:spLocks noChangeArrowheads="1"/>
        </xdr:cNvSpPr>
      </xdr:nvSpPr>
      <xdr:spPr bwMode="auto">
        <a:xfrm>
          <a:off x="228600" y="15925800"/>
          <a:ext cx="76200" cy="348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110158</xdr:rowOff>
    </xdr:to>
    <xdr:sp macro="" textlink="">
      <xdr:nvSpPr>
        <xdr:cNvPr id="1265" name="Text Box 2"/>
        <xdr:cNvSpPr txBox="1">
          <a:spLocks noChangeArrowheads="1"/>
        </xdr:cNvSpPr>
      </xdr:nvSpPr>
      <xdr:spPr bwMode="auto">
        <a:xfrm>
          <a:off x="228600" y="15925800"/>
          <a:ext cx="76200" cy="348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110158</xdr:rowOff>
    </xdr:to>
    <xdr:sp macro="" textlink="">
      <xdr:nvSpPr>
        <xdr:cNvPr id="1266" name="Text Box 3"/>
        <xdr:cNvSpPr txBox="1">
          <a:spLocks noChangeArrowheads="1"/>
        </xdr:cNvSpPr>
      </xdr:nvSpPr>
      <xdr:spPr bwMode="auto">
        <a:xfrm>
          <a:off x="228600" y="15925800"/>
          <a:ext cx="76200" cy="348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110158</xdr:rowOff>
    </xdr:to>
    <xdr:sp macro="" textlink="">
      <xdr:nvSpPr>
        <xdr:cNvPr id="1267" name="Text Box 1"/>
        <xdr:cNvSpPr txBox="1">
          <a:spLocks noChangeArrowheads="1"/>
        </xdr:cNvSpPr>
      </xdr:nvSpPr>
      <xdr:spPr bwMode="auto">
        <a:xfrm>
          <a:off x="228600" y="15925800"/>
          <a:ext cx="76200" cy="348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110158</xdr:rowOff>
    </xdr:to>
    <xdr:sp macro="" textlink="">
      <xdr:nvSpPr>
        <xdr:cNvPr id="1268" name="Text Box 2"/>
        <xdr:cNvSpPr txBox="1">
          <a:spLocks noChangeArrowheads="1"/>
        </xdr:cNvSpPr>
      </xdr:nvSpPr>
      <xdr:spPr bwMode="auto">
        <a:xfrm>
          <a:off x="228600" y="15925800"/>
          <a:ext cx="76200" cy="348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110158</xdr:rowOff>
    </xdr:to>
    <xdr:sp macro="" textlink="">
      <xdr:nvSpPr>
        <xdr:cNvPr id="1269" name="Text Box 3"/>
        <xdr:cNvSpPr txBox="1">
          <a:spLocks noChangeArrowheads="1"/>
        </xdr:cNvSpPr>
      </xdr:nvSpPr>
      <xdr:spPr bwMode="auto">
        <a:xfrm>
          <a:off x="228600" y="15925800"/>
          <a:ext cx="76200" cy="348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110158</xdr:rowOff>
    </xdr:to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228600" y="15925800"/>
          <a:ext cx="76200" cy="348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110158</xdr:rowOff>
    </xdr:to>
    <xdr:sp macro="" textlink="">
      <xdr:nvSpPr>
        <xdr:cNvPr id="1271" name="Text Box 2"/>
        <xdr:cNvSpPr txBox="1">
          <a:spLocks noChangeArrowheads="1"/>
        </xdr:cNvSpPr>
      </xdr:nvSpPr>
      <xdr:spPr bwMode="auto">
        <a:xfrm>
          <a:off x="228600" y="15925800"/>
          <a:ext cx="76200" cy="348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110158</xdr:rowOff>
    </xdr:to>
    <xdr:sp macro="" textlink="">
      <xdr:nvSpPr>
        <xdr:cNvPr id="1272" name="Text Box 3"/>
        <xdr:cNvSpPr txBox="1">
          <a:spLocks noChangeArrowheads="1"/>
        </xdr:cNvSpPr>
      </xdr:nvSpPr>
      <xdr:spPr bwMode="auto">
        <a:xfrm>
          <a:off x="228600" y="15925800"/>
          <a:ext cx="76200" cy="348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110158</xdr:rowOff>
    </xdr:to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228600" y="15925800"/>
          <a:ext cx="76200" cy="348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110158</xdr:rowOff>
    </xdr:to>
    <xdr:sp macro="" textlink="">
      <xdr:nvSpPr>
        <xdr:cNvPr id="1274" name="Text Box 2"/>
        <xdr:cNvSpPr txBox="1">
          <a:spLocks noChangeArrowheads="1"/>
        </xdr:cNvSpPr>
      </xdr:nvSpPr>
      <xdr:spPr bwMode="auto">
        <a:xfrm>
          <a:off x="228600" y="15925800"/>
          <a:ext cx="76200" cy="348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110158</xdr:rowOff>
    </xdr:to>
    <xdr:sp macro="" textlink="">
      <xdr:nvSpPr>
        <xdr:cNvPr id="1275" name="Text Box 3"/>
        <xdr:cNvSpPr txBox="1">
          <a:spLocks noChangeArrowheads="1"/>
        </xdr:cNvSpPr>
      </xdr:nvSpPr>
      <xdr:spPr bwMode="auto">
        <a:xfrm>
          <a:off x="228600" y="15925800"/>
          <a:ext cx="76200" cy="348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76" name="Text Box 1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77" name="Text Box 2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78" name="Text Box 3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80" name="Text Box 2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81" name="Text Box 3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83" name="Text Box 2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84" name="Text Box 3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85" name="Text Box 1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86" name="Text Box 2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87" name="Text Box 3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89" name="Text Box 2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290" name="Text Box 3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291" name="Text Box 1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292" name="Text Box 2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294" name="Text Box 1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295" name="Text Box 2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296" name="Text Box 3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298" name="Text Box 2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299" name="Text Box 3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301" name="Text Box 2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302" name="Text Box 3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304" name="Text Box 2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305" name="Text Box 3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306" name="Text Box 1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307" name="Text Box 2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308" name="Text Box 3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310" name="Text Box 2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311" name="Text Box 3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313" name="Text Box 2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129208</xdr:rowOff>
    </xdr:to>
    <xdr:sp macro="" textlink="">
      <xdr:nvSpPr>
        <xdr:cNvPr id="1314" name="Text Box 3"/>
        <xdr:cNvSpPr txBox="1">
          <a:spLocks noChangeArrowheads="1"/>
        </xdr:cNvSpPr>
      </xdr:nvSpPr>
      <xdr:spPr bwMode="auto">
        <a:xfrm>
          <a:off x="228600" y="15925800"/>
          <a:ext cx="76200" cy="36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315" name="Text Box 1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316" name="Text Box 2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317" name="Text Box 3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318" name="Text Box 1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319" name="Text Box 2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320" name="Text Box 3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321" name="Text Box 1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322" name="Text Box 2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324" name="Text Box 1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325" name="Text Box 2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76200</xdr:colOff>
      <xdr:row>97</xdr:row>
      <xdr:rowOff>138733</xdr:rowOff>
    </xdr:to>
    <xdr:sp macro="" textlink="">
      <xdr:nvSpPr>
        <xdr:cNvPr id="1326" name="Text Box 3"/>
        <xdr:cNvSpPr txBox="1">
          <a:spLocks noChangeArrowheads="1"/>
        </xdr:cNvSpPr>
      </xdr:nvSpPr>
      <xdr:spPr bwMode="auto">
        <a:xfrm>
          <a:off x="228600" y="15925800"/>
          <a:ext cx="76200" cy="376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97</xdr:row>
      <xdr:rowOff>42242</xdr:rowOff>
    </xdr:to>
    <xdr:sp macro="" textlink="">
      <xdr:nvSpPr>
        <xdr:cNvPr id="1327" name="Text Box 1"/>
        <xdr:cNvSpPr txBox="1">
          <a:spLocks noChangeArrowheads="1"/>
        </xdr:cNvSpPr>
      </xdr:nvSpPr>
      <xdr:spPr bwMode="auto">
        <a:xfrm>
          <a:off x="228600" y="15744825"/>
          <a:ext cx="76200" cy="4613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97</xdr:row>
      <xdr:rowOff>42242</xdr:rowOff>
    </xdr:to>
    <xdr:sp macro="" textlink="">
      <xdr:nvSpPr>
        <xdr:cNvPr id="1328" name="Text Box 2"/>
        <xdr:cNvSpPr txBox="1">
          <a:spLocks noChangeArrowheads="1"/>
        </xdr:cNvSpPr>
      </xdr:nvSpPr>
      <xdr:spPr bwMode="auto">
        <a:xfrm>
          <a:off x="228600" y="15744825"/>
          <a:ext cx="76200" cy="4613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97</xdr:row>
      <xdr:rowOff>42242</xdr:rowOff>
    </xdr:to>
    <xdr:sp macro="" textlink="">
      <xdr:nvSpPr>
        <xdr:cNvPr id="1329" name="Text Box 3"/>
        <xdr:cNvSpPr txBox="1">
          <a:spLocks noChangeArrowheads="1"/>
        </xdr:cNvSpPr>
      </xdr:nvSpPr>
      <xdr:spPr bwMode="auto">
        <a:xfrm>
          <a:off x="228600" y="15744825"/>
          <a:ext cx="76200" cy="4613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97</xdr:row>
      <xdr:rowOff>42242</xdr:rowOff>
    </xdr:to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228600" y="15744825"/>
          <a:ext cx="76200" cy="4613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97</xdr:row>
      <xdr:rowOff>42242</xdr:rowOff>
    </xdr:to>
    <xdr:sp macro="" textlink="">
      <xdr:nvSpPr>
        <xdr:cNvPr id="1331" name="Text Box 2"/>
        <xdr:cNvSpPr txBox="1">
          <a:spLocks noChangeArrowheads="1"/>
        </xdr:cNvSpPr>
      </xdr:nvSpPr>
      <xdr:spPr bwMode="auto">
        <a:xfrm>
          <a:off x="228600" y="15744825"/>
          <a:ext cx="76200" cy="4613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97</xdr:row>
      <xdr:rowOff>42242</xdr:rowOff>
    </xdr:to>
    <xdr:sp macro="" textlink="">
      <xdr:nvSpPr>
        <xdr:cNvPr id="1332" name="Text Box 3"/>
        <xdr:cNvSpPr txBox="1">
          <a:spLocks noChangeArrowheads="1"/>
        </xdr:cNvSpPr>
      </xdr:nvSpPr>
      <xdr:spPr bwMode="auto">
        <a:xfrm>
          <a:off x="228600" y="15744825"/>
          <a:ext cx="76200" cy="4613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206238</xdr:rowOff>
    </xdr:to>
    <xdr:sp macro="" textlink="">
      <xdr:nvSpPr>
        <xdr:cNvPr id="1333" name="Text Box 21638"/>
        <xdr:cNvSpPr txBox="1">
          <a:spLocks noChangeArrowheads="1"/>
        </xdr:cNvSpPr>
      </xdr:nvSpPr>
      <xdr:spPr bwMode="auto">
        <a:xfrm>
          <a:off x="228600" y="15744825"/>
          <a:ext cx="76200" cy="387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206238</xdr:rowOff>
    </xdr:to>
    <xdr:sp macro="" textlink="">
      <xdr:nvSpPr>
        <xdr:cNvPr id="1334" name="Text Box 21639"/>
        <xdr:cNvSpPr txBox="1">
          <a:spLocks noChangeArrowheads="1"/>
        </xdr:cNvSpPr>
      </xdr:nvSpPr>
      <xdr:spPr bwMode="auto">
        <a:xfrm>
          <a:off x="228600" y="15744825"/>
          <a:ext cx="76200" cy="387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206238</xdr:rowOff>
    </xdr:to>
    <xdr:sp macro="" textlink="">
      <xdr:nvSpPr>
        <xdr:cNvPr id="1335" name="Text Box 21640"/>
        <xdr:cNvSpPr txBox="1">
          <a:spLocks noChangeArrowheads="1"/>
        </xdr:cNvSpPr>
      </xdr:nvSpPr>
      <xdr:spPr bwMode="auto">
        <a:xfrm>
          <a:off x="228600" y="15744825"/>
          <a:ext cx="76200" cy="387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206238</xdr:rowOff>
    </xdr:to>
    <xdr:sp macro="" textlink="">
      <xdr:nvSpPr>
        <xdr:cNvPr id="1336" name="Text Box 21641"/>
        <xdr:cNvSpPr txBox="1">
          <a:spLocks noChangeArrowheads="1"/>
        </xdr:cNvSpPr>
      </xdr:nvSpPr>
      <xdr:spPr bwMode="auto">
        <a:xfrm>
          <a:off x="228600" y="15744825"/>
          <a:ext cx="76200" cy="387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206238</xdr:rowOff>
    </xdr:to>
    <xdr:sp macro="" textlink="">
      <xdr:nvSpPr>
        <xdr:cNvPr id="1337" name="Text Box 21642"/>
        <xdr:cNvSpPr txBox="1">
          <a:spLocks noChangeArrowheads="1"/>
        </xdr:cNvSpPr>
      </xdr:nvSpPr>
      <xdr:spPr bwMode="auto">
        <a:xfrm>
          <a:off x="228600" y="15744825"/>
          <a:ext cx="76200" cy="387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206238</xdr:rowOff>
    </xdr:to>
    <xdr:sp macro="" textlink="">
      <xdr:nvSpPr>
        <xdr:cNvPr id="1338" name="Text Box 21648"/>
        <xdr:cNvSpPr txBox="1">
          <a:spLocks noChangeArrowheads="1"/>
        </xdr:cNvSpPr>
      </xdr:nvSpPr>
      <xdr:spPr bwMode="auto">
        <a:xfrm>
          <a:off x="228600" y="15744825"/>
          <a:ext cx="76200" cy="387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206238</xdr:rowOff>
    </xdr:to>
    <xdr:sp macro="" textlink="">
      <xdr:nvSpPr>
        <xdr:cNvPr id="1339" name="Text Box 21649"/>
        <xdr:cNvSpPr txBox="1">
          <a:spLocks noChangeArrowheads="1"/>
        </xdr:cNvSpPr>
      </xdr:nvSpPr>
      <xdr:spPr bwMode="auto">
        <a:xfrm>
          <a:off x="228600" y="15744825"/>
          <a:ext cx="76200" cy="387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206238</xdr:rowOff>
    </xdr:to>
    <xdr:sp macro="" textlink="">
      <xdr:nvSpPr>
        <xdr:cNvPr id="1340" name="Text Box 21650"/>
        <xdr:cNvSpPr txBox="1">
          <a:spLocks noChangeArrowheads="1"/>
        </xdr:cNvSpPr>
      </xdr:nvSpPr>
      <xdr:spPr bwMode="auto">
        <a:xfrm>
          <a:off x="228600" y="15744825"/>
          <a:ext cx="76200" cy="387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206238</xdr:rowOff>
    </xdr:to>
    <xdr:sp macro="" textlink="">
      <xdr:nvSpPr>
        <xdr:cNvPr id="1341" name="Text Box 21651"/>
        <xdr:cNvSpPr txBox="1">
          <a:spLocks noChangeArrowheads="1"/>
        </xdr:cNvSpPr>
      </xdr:nvSpPr>
      <xdr:spPr bwMode="auto">
        <a:xfrm>
          <a:off x="228600" y="15744825"/>
          <a:ext cx="76200" cy="387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206238</xdr:rowOff>
    </xdr:to>
    <xdr:sp macro="" textlink="">
      <xdr:nvSpPr>
        <xdr:cNvPr id="1342" name="Text Box 21652"/>
        <xdr:cNvSpPr txBox="1">
          <a:spLocks noChangeArrowheads="1"/>
        </xdr:cNvSpPr>
      </xdr:nvSpPr>
      <xdr:spPr bwMode="auto">
        <a:xfrm>
          <a:off x="228600" y="15744825"/>
          <a:ext cx="76200" cy="387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206238</xdr:rowOff>
    </xdr:to>
    <xdr:sp macro="" textlink="">
      <xdr:nvSpPr>
        <xdr:cNvPr id="1343" name="Text Box 21658"/>
        <xdr:cNvSpPr txBox="1">
          <a:spLocks noChangeArrowheads="1"/>
        </xdr:cNvSpPr>
      </xdr:nvSpPr>
      <xdr:spPr bwMode="auto">
        <a:xfrm>
          <a:off x="228600" y="15744825"/>
          <a:ext cx="76200" cy="387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206238</xdr:rowOff>
    </xdr:to>
    <xdr:sp macro="" textlink="">
      <xdr:nvSpPr>
        <xdr:cNvPr id="1344" name="Text Box 21659"/>
        <xdr:cNvSpPr txBox="1">
          <a:spLocks noChangeArrowheads="1"/>
        </xdr:cNvSpPr>
      </xdr:nvSpPr>
      <xdr:spPr bwMode="auto">
        <a:xfrm>
          <a:off x="228600" y="15744825"/>
          <a:ext cx="76200" cy="387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206238</xdr:rowOff>
    </xdr:to>
    <xdr:sp macro="" textlink="">
      <xdr:nvSpPr>
        <xdr:cNvPr id="1345" name="Text Box 21660"/>
        <xdr:cNvSpPr txBox="1">
          <a:spLocks noChangeArrowheads="1"/>
        </xdr:cNvSpPr>
      </xdr:nvSpPr>
      <xdr:spPr bwMode="auto">
        <a:xfrm>
          <a:off x="228600" y="15744825"/>
          <a:ext cx="76200" cy="387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206238</xdr:rowOff>
    </xdr:to>
    <xdr:sp macro="" textlink="">
      <xdr:nvSpPr>
        <xdr:cNvPr id="1346" name="Text Box 21661"/>
        <xdr:cNvSpPr txBox="1">
          <a:spLocks noChangeArrowheads="1"/>
        </xdr:cNvSpPr>
      </xdr:nvSpPr>
      <xdr:spPr bwMode="auto">
        <a:xfrm>
          <a:off x="228600" y="15744825"/>
          <a:ext cx="76200" cy="387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206238</xdr:rowOff>
    </xdr:to>
    <xdr:sp macro="" textlink="">
      <xdr:nvSpPr>
        <xdr:cNvPr id="1347" name="Text Box 21662"/>
        <xdr:cNvSpPr txBox="1">
          <a:spLocks noChangeArrowheads="1"/>
        </xdr:cNvSpPr>
      </xdr:nvSpPr>
      <xdr:spPr bwMode="auto">
        <a:xfrm>
          <a:off x="228600" y="15744825"/>
          <a:ext cx="76200" cy="387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120512</xdr:rowOff>
    </xdr:to>
    <xdr:sp macro="" textlink="">
      <xdr:nvSpPr>
        <xdr:cNvPr id="1668" name="Text Box 2689"/>
        <xdr:cNvSpPr txBox="1">
          <a:spLocks noChangeArrowheads="1"/>
        </xdr:cNvSpPr>
      </xdr:nvSpPr>
      <xdr:spPr bwMode="auto">
        <a:xfrm>
          <a:off x="2705100" y="284892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120512</xdr:rowOff>
    </xdr:to>
    <xdr:sp macro="" textlink="">
      <xdr:nvSpPr>
        <xdr:cNvPr id="1669" name="Text Box 2690"/>
        <xdr:cNvSpPr txBox="1">
          <a:spLocks noChangeArrowheads="1"/>
        </xdr:cNvSpPr>
      </xdr:nvSpPr>
      <xdr:spPr bwMode="auto">
        <a:xfrm>
          <a:off x="2705100" y="284892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120512</xdr:rowOff>
    </xdr:to>
    <xdr:sp macro="" textlink="">
      <xdr:nvSpPr>
        <xdr:cNvPr id="1670" name="Text Box 2691"/>
        <xdr:cNvSpPr txBox="1">
          <a:spLocks noChangeArrowheads="1"/>
        </xdr:cNvSpPr>
      </xdr:nvSpPr>
      <xdr:spPr bwMode="auto">
        <a:xfrm>
          <a:off x="2705100" y="284892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120512</xdr:rowOff>
    </xdr:to>
    <xdr:sp macro="" textlink="">
      <xdr:nvSpPr>
        <xdr:cNvPr id="1671" name="Text Box 2692"/>
        <xdr:cNvSpPr txBox="1">
          <a:spLocks noChangeArrowheads="1"/>
        </xdr:cNvSpPr>
      </xdr:nvSpPr>
      <xdr:spPr bwMode="auto">
        <a:xfrm>
          <a:off x="2705100" y="284892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120512</xdr:rowOff>
    </xdr:to>
    <xdr:sp macro="" textlink="">
      <xdr:nvSpPr>
        <xdr:cNvPr id="1672" name="Text Box 2689"/>
        <xdr:cNvSpPr txBox="1">
          <a:spLocks noChangeArrowheads="1"/>
        </xdr:cNvSpPr>
      </xdr:nvSpPr>
      <xdr:spPr bwMode="auto">
        <a:xfrm>
          <a:off x="2705100" y="284892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120512</xdr:rowOff>
    </xdr:to>
    <xdr:sp macro="" textlink="">
      <xdr:nvSpPr>
        <xdr:cNvPr id="1673" name="Text Box 2690"/>
        <xdr:cNvSpPr txBox="1">
          <a:spLocks noChangeArrowheads="1"/>
        </xdr:cNvSpPr>
      </xdr:nvSpPr>
      <xdr:spPr bwMode="auto">
        <a:xfrm>
          <a:off x="2705100" y="284892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120512</xdr:rowOff>
    </xdr:to>
    <xdr:sp macro="" textlink="">
      <xdr:nvSpPr>
        <xdr:cNvPr id="1674" name="Text Box 2691"/>
        <xdr:cNvSpPr txBox="1">
          <a:spLocks noChangeArrowheads="1"/>
        </xdr:cNvSpPr>
      </xdr:nvSpPr>
      <xdr:spPr bwMode="auto">
        <a:xfrm>
          <a:off x="2705100" y="284892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120512</xdr:rowOff>
    </xdr:to>
    <xdr:sp macro="" textlink="">
      <xdr:nvSpPr>
        <xdr:cNvPr id="1675" name="Text Box 2692"/>
        <xdr:cNvSpPr txBox="1">
          <a:spLocks noChangeArrowheads="1"/>
        </xdr:cNvSpPr>
      </xdr:nvSpPr>
      <xdr:spPr bwMode="auto">
        <a:xfrm>
          <a:off x="2705100" y="284892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95664</xdr:rowOff>
    </xdr:to>
    <xdr:sp macro="" textlink="">
      <xdr:nvSpPr>
        <xdr:cNvPr id="1676" name="Text Box 2689"/>
        <xdr:cNvSpPr txBox="1">
          <a:spLocks noChangeArrowheads="1"/>
        </xdr:cNvSpPr>
      </xdr:nvSpPr>
      <xdr:spPr bwMode="auto">
        <a:xfrm>
          <a:off x="2705100" y="29756100"/>
          <a:ext cx="76200" cy="6004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95664</xdr:rowOff>
    </xdr:to>
    <xdr:sp macro="" textlink="">
      <xdr:nvSpPr>
        <xdr:cNvPr id="1677" name="Text Box 2690"/>
        <xdr:cNvSpPr txBox="1">
          <a:spLocks noChangeArrowheads="1"/>
        </xdr:cNvSpPr>
      </xdr:nvSpPr>
      <xdr:spPr bwMode="auto">
        <a:xfrm>
          <a:off x="2705100" y="29756100"/>
          <a:ext cx="76200" cy="6004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95664</xdr:rowOff>
    </xdr:to>
    <xdr:sp macro="" textlink="">
      <xdr:nvSpPr>
        <xdr:cNvPr id="1678" name="Text Box 2691"/>
        <xdr:cNvSpPr txBox="1">
          <a:spLocks noChangeArrowheads="1"/>
        </xdr:cNvSpPr>
      </xdr:nvSpPr>
      <xdr:spPr bwMode="auto">
        <a:xfrm>
          <a:off x="2705100" y="29756100"/>
          <a:ext cx="76200" cy="6004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95664</xdr:rowOff>
    </xdr:to>
    <xdr:sp macro="" textlink="">
      <xdr:nvSpPr>
        <xdr:cNvPr id="1679" name="Text Box 2692"/>
        <xdr:cNvSpPr txBox="1">
          <a:spLocks noChangeArrowheads="1"/>
        </xdr:cNvSpPr>
      </xdr:nvSpPr>
      <xdr:spPr bwMode="auto">
        <a:xfrm>
          <a:off x="2705100" y="29756100"/>
          <a:ext cx="76200" cy="6004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95664</xdr:rowOff>
    </xdr:to>
    <xdr:sp macro="" textlink="">
      <xdr:nvSpPr>
        <xdr:cNvPr id="1680" name="Text Box 2689"/>
        <xdr:cNvSpPr txBox="1">
          <a:spLocks noChangeArrowheads="1"/>
        </xdr:cNvSpPr>
      </xdr:nvSpPr>
      <xdr:spPr bwMode="auto">
        <a:xfrm>
          <a:off x="2705100" y="29756100"/>
          <a:ext cx="76200" cy="6004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95664</xdr:rowOff>
    </xdr:to>
    <xdr:sp macro="" textlink="">
      <xdr:nvSpPr>
        <xdr:cNvPr id="1681" name="Text Box 2690"/>
        <xdr:cNvSpPr txBox="1">
          <a:spLocks noChangeArrowheads="1"/>
        </xdr:cNvSpPr>
      </xdr:nvSpPr>
      <xdr:spPr bwMode="auto">
        <a:xfrm>
          <a:off x="2705100" y="29756100"/>
          <a:ext cx="76200" cy="6004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95664</xdr:rowOff>
    </xdr:to>
    <xdr:sp macro="" textlink="">
      <xdr:nvSpPr>
        <xdr:cNvPr id="1682" name="Text Box 2691"/>
        <xdr:cNvSpPr txBox="1">
          <a:spLocks noChangeArrowheads="1"/>
        </xdr:cNvSpPr>
      </xdr:nvSpPr>
      <xdr:spPr bwMode="auto">
        <a:xfrm>
          <a:off x="2705100" y="29756100"/>
          <a:ext cx="76200" cy="6004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95664</xdr:rowOff>
    </xdr:to>
    <xdr:sp macro="" textlink="">
      <xdr:nvSpPr>
        <xdr:cNvPr id="1683" name="Text Box 2692"/>
        <xdr:cNvSpPr txBox="1">
          <a:spLocks noChangeArrowheads="1"/>
        </xdr:cNvSpPr>
      </xdr:nvSpPr>
      <xdr:spPr bwMode="auto">
        <a:xfrm>
          <a:off x="2705100" y="29756100"/>
          <a:ext cx="76200" cy="6004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12838</xdr:rowOff>
    </xdr:to>
    <xdr:sp macro="" textlink="">
      <xdr:nvSpPr>
        <xdr:cNvPr id="1684" name="Text Box 2689"/>
        <xdr:cNvSpPr txBox="1">
          <a:spLocks noChangeArrowheads="1"/>
        </xdr:cNvSpPr>
      </xdr:nvSpPr>
      <xdr:spPr bwMode="auto">
        <a:xfrm>
          <a:off x="2705100" y="29756100"/>
          <a:ext cx="76200" cy="517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12838</xdr:rowOff>
    </xdr:to>
    <xdr:sp macro="" textlink="">
      <xdr:nvSpPr>
        <xdr:cNvPr id="1685" name="Text Box 2690"/>
        <xdr:cNvSpPr txBox="1">
          <a:spLocks noChangeArrowheads="1"/>
        </xdr:cNvSpPr>
      </xdr:nvSpPr>
      <xdr:spPr bwMode="auto">
        <a:xfrm>
          <a:off x="2705100" y="29756100"/>
          <a:ext cx="76200" cy="517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12838</xdr:rowOff>
    </xdr:to>
    <xdr:sp macro="" textlink="">
      <xdr:nvSpPr>
        <xdr:cNvPr id="1686" name="Text Box 2691"/>
        <xdr:cNvSpPr txBox="1">
          <a:spLocks noChangeArrowheads="1"/>
        </xdr:cNvSpPr>
      </xdr:nvSpPr>
      <xdr:spPr bwMode="auto">
        <a:xfrm>
          <a:off x="2705100" y="29756100"/>
          <a:ext cx="76200" cy="517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12838</xdr:rowOff>
    </xdr:to>
    <xdr:sp macro="" textlink="">
      <xdr:nvSpPr>
        <xdr:cNvPr id="1687" name="Text Box 2692"/>
        <xdr:cNvSpPr txBox="1">
          <a:spLocks noChangeArrowheads="1"/>
        </xdr:cNvSpPr>
      </xdr:nvSpPr>
      <xdr:spPr bwMode="auto">
        <a:xfrm>
          <a:off x="2705100" y="29756100"/>
          <a:ext cx="76200" cy="517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12838</xdr:rowOff>
    </xdr:to>
    <xdr:sp macro="" textlink="">
      <xdr:nvSpPr>
        <xdr:cNvPr id="1688" name="Text Box 2689"/>
        <xdr:cNvSpPr txBox="1">
          <a:spLocks noChangeArrowheads="1"/>
        </xdr:cNvSpPr>
      </xdr:nvSpPr>
      <xdr:spPr bwMode="auto">
        <a:xfrm>
          <a:off x="2705100" y="29756100"/>
          <a:ext cx="76200" cy="517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12838</xdr:rowOff>
    </xdr:to>
    <xdr:sp macro="" textlink="">
      <xdr:nvSpPr>
        <xdr:cNvPr id="1689" name="Text Box 2690"/>
        <xdr:cNvSpPr txBox="1">
          <a:spLocks noChangeArrowheads="1"/>
        </xdr:cNvSpPr>
      </xdr:nvSpPr>
      <xdr:spPr bwMode="auto">
        <a:xfrm>
          <a:off x="2705100" y="29756100"/>
          <a:ext cx="76200" cy="517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12838</xdr:rowOff>
    </xdr:to>
    <xdr:sp macro="" textlink="">
      <xdr:nvSpPr>
        <xdr:cNvPr id="1690" name="Text Box 2691"/>
        <xdr:cNvSpPr txBox="1">
          <a:spLocks noChangeArrowheads="1"/>
        </xdr:cNvSpPr>
      </xdr:nvSpPr>
      <xdr:spPr bwMode="auto">
        <a:xfrm>
          <a:off x="2705100" y="29756100"/>
          <a:ext cx="76200" cy="517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12838</xdr:rowOff>
    </xdr:to>
    <xdr:sp macro="" textlink="">
      <xdr:nvSpPr>
        <xdr:cNvPr id="1691" name="Text Box 2692"/>
        <xdr:cNvSpPr txBox="1">
          <a:spLocks noChangeArrowheads="1"/>
        </xdr:cNvSpPr>
      </xdr:nvSpPr>
      <xdr:spPr bwMode="auto">
        <a:xfrm>
          <a:off x="2705100" y="29756100"/>
          <a:ext cx="76200" cy="517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87382</xdr:rowOff>
    </xdr:to>
    <xdr:sp macro="" textlink="">
      <xdr:nvSpPr>
        <xdr:cNvPr id="1692" name="Text Box 2689"/>
        <xdr:cNvSpPr txBox="1">
          <a:spLocks noChangeArrowheads="1"/>
        </xdr:cNvSpPr>
      </xdr:nvSpPr>
      <xdr:spPr bwMode="auto">
        <a:xfrm>
          <a:off x="2705100" y="29241750"/>
          <a:ext cx="76200" cy="601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87382</xdr:rowOff>
    </xdr:to>
    <xdr:sp macro="" textlink="">
      <xdr:nvSpPr>
        <xdr:cNvPr id="1693" name="Text Box 2690"/>
        <xdr:cNvSpPr txBox="1">
          <a:spLocks noChangeArrowheads="1"/>
        </xdr:cNvSpPr>
      </xdr:nvSpPr>
      <xdr:spPr bwMode="auto">
        <a:xfrm>
          <a:off x="2705100" y="29241750"/>
          <a:ext cx="76200" cy="601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87382</xdr:rowOff>
    </xdr:to>
    <xdr:sp macro="" textlink="">
      <xdr:nvSpPr>
        <xdr:cNvPr id="1694" name="Text Box 2691"/>
        <xdr:cNvSpPr txBox="1">
          <a:spLocks noChangeArrowheads="1"/>
        </xdr:cNvSpPr>
      </xdr:nvSpPr>
      <xdr:spPr bwMode="auto">
        <a:xfrm>
          <a:off x="2705100" y="29241750"/>
          <a:ext cx="76200" cy="601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87382</xdr:rowOff>
    </xdr:to>
    <xdr:sp macro="" textlink="">
      <xdr:nvSpPr>
        <xdr:cNvPr id="1695" name="Text Box 2692"/>
        <xdr:cNvSpPr txBox="1">
          <a:spLocks noChangeArrowheads="1"/>
        </xdr:cNvSpPr>
      </xdr:nvSpPr>
      <xdr:spPr bwMode="auto">
        <a:xfrm>
          <a:off x="2705100" y="29241750"/>
          <a:ext cx="76200" cy="601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87382</xdr:rowOff>
    </xdr:to>
    <xdr:sp macro="" textlink="">
      <xdr:nvSpPr>
        <xdr:cNvPr id="1696" name="Text Box 2689"/>
        <xdr:cNvSpPr txBox="1">
          <a:spLocks noChangeArrowheads="1"/>
        </xdr:cNvSpPr>
      </xdr:nvSpPr>
      <xdr:spPr bwMode="auto">
        <a:xfrm>
          <a:off x="2705100" y="29241750"/>
          <a:ext cx="76200" cy="601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87382</xdr:rowOff>
    </xdr:to>
    <xdr:sp macro="" textlink="">
      <xdr:nvSpPr>
        <xdr:cNvPr id="1697" name="Text Box 2690"/>
        <xdr:cNvSpPr txBox="1">
          <a:spLocks noChangeArrowheads="1"/>
        </xdr:cNvSpPr>
      </xdr:nvSpPr>
      <xdr:spPr bwMode="auto">
        <a:xfrm>
          <a:off x="2705100" y="29241750"/>
          <a:ext cx="76200" cy="601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87382</xdr:rowOff>
    </xdr:to>
    <xdr:sp macro="" textlink="">
      <xdr:nvSpPr>
        <xdr:cNvPr id="1698" name="Text Box 2691"/>
        <xdr:cNvSpPr txBox="1">
          <a:spLocks noChangeArrowheads="1"/>
        </xdr:cNvSpPr>
      </xdr:nvSpPr>
      <xdr:spPr bwMode="auto">
        <a:xfrm>
          <a:off x="2705100" y="29241750"/>
          <a:ext cx="76200" cy="601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87382</xdr:rowOff>
    </xdr:to>
    <xdr:sp macro="" textlink="">
      <xdr:nvSpPr>
        <xdr:cNvPr id="1699" name="Text Box 2692"/>
        <xdr:cNvSpPr txBox="1">
          <a:spLocks noChangeArrowheads="1"/>
        </xdr:cNvSpPr>
      </xdr:nvSpPr>
      <xdr:spPr bwMode="auto">
        <a:xfrm>
          <a:off x="2705100" y="29241750"/>
          <a:ext cx="76200" cy="601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4555</xdr:rowOff>
    </xdr:to>
    <xdr:sp macro="" textlink="">
      <xdr:nvSpPr>
        <xdr:cNvPr id="1700" name="Text Box 2689"/>
        <xdr:cNvSpPr txBox="1">
          <a:spLocks noChangeArrowheads="1"/>
        </xdr:cNvSpPr>
      </xdr:nvSpPr>
      <xdr:spPr bwMode="auto">
        <a:xfrm>
          <a:off x="2705100" y="29241750"/>
          <a:ext cx="76200" cy="518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4555</xdr:rowOff>
    </xdr:to>
    <xdr:sp macro="" textlink="">
      <xdr:nvSpPr>
        <xdr:cNvPr id="1701" name="Text Box 2690"/>
        <xdr:cNvSpPr txBox="1">
          <a:spLocks noChangeArrowheads="1"/>
        </xdr:cNvSpPr>
      </xdr:nvSpPr>
      <xdr:spPr bwMode="auto">
        <a:xfrm>
          <a:off x="2705100" y="29241750"/>
          <a:ext cx="76200" cy="518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4555</xdr:rowOff>
    </xdr:to>
    <xdr:sp macro="" textlink="">
      <xdr:nvSpPr>
        <xdr:cNvPr id="1702" name="Text Box 2691"/>
        <xdr:cNvSpPr txBox="1">
          <a:spLocks noChangeArrowheads="1"/>
        </xdr:cNvSpPr>
      </xdr:nvSpPr>
      <xdr:spPr bwMode="auto">
        <a:xfrm>
          <a:off x="2705100" y="29241750"/>
          <a:ext cx="76200" cy="518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4555</xdr:rowOff>
    </xdr:to>
    <xdr:sp macro="" textlink="">
      <xdr:nvSpPr>
        <xdr:cNvPr id="1703" name="Text Box 2692"/>
        <xdr:cNvSpPr txBox="1">
          <a:spLocks noChangeArrowheads="1"/>
        </xdr:cNvSpPr>
      </xdr:nvSpPr>
      <xdr:spPr bwMode="auto">
        <a:xfrm>
          <a:off x="2705100" y="29241750"/>
          <a:ext cx="76200" cy="518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4555</xdr:rowOff>
    </xdr:to>
    <xdr:sp macro="" textlink="">
      <xdr:nvSpPr>
        <xdr:cNvPr id="1704" name="Text Box 2689"/>
        <xdr:cNvSpPr txBox="1">
          <a:spLocks noChangeArrowheads="1"/>
        </xdr:cNvSpPr>
      </xdr:nvSpPr>
      <xdr:spPr bwMode="auto">
        <a:xfrm>
          <a:off x="2705100" y="29241750"/>
          <a:ext cx="76200" cy="518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4555</xdr:rowOff>
    </xdr:to>
    <xdr:sp macro="" textlink="">
      <xdr:nvSpPr>
        <xdr:cNvPr id="1705" name="Text Box 2690"/>
        <xdr:cNvSpPr txBox="1">
          <a:spLocks noChangeArrowheads="1"/>
        </xdr:cNvSpPr>
      </xdr:nvSpPr>
      <xdr:spPr bwMode="auto">
        <a:xfrm>
          <a:off x="2705100" y="29241750"/>
          <a:ext cx="76200" cy="518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4555</xdr:rowOff>
    </xdr:to>
    <xdr:sp macro="" textlink="">
      <xdr:nvSpPr>
        <xdr:cNvPr id="1706" name="Text Box 2691"/>
        <xdr:cNvSpPr txBox="1">
          <a:spLocks noChangeArrowheads="1"/>
        </xdr:cNvSpPr>
      </xdr:nvSpPr>
      <xdr:spPr bwMode="auto">
        <a:xfrm>
          <a:off x="2705100" y="29241750"/>
          <a:ext cx="76200" cy="518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4555</xdr:rowOff>
    </xdr:to>
    <xdr:sp macro="" textlink="">
      <xdr:nvSpPr>
        <xdr:cNvPr id="1707" name="Text Box 2692"/>
        <xdr:cNvSpPr txBox="1">
          <a:spLocks noChangeArrowheads="1"/>
        </xdr:cNvSpPr>
      </xdr:nvSpPr>
      <xdr:spPr bwMode="auto">
        <a:xfrm>
          <a:off x="2705100" y="29241750"/>
          <a:ext cx="76200" cy="518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4555</xdr:rowOff>
    </xdr:to>
    <xdr:sp macro="" textlink="">
      <xdr:nvSpPr>
        <xdr:cNvPr id="1708" name="Text Box 2689"/>
        <xdr:cNvSpPr txBox="1">
          <a:spLocks noChangeArrowheads="1"/>
        </xdr:cNvSpPr>
      </xdr:nvSpPr>
      <xdr:spPr bwMode="auto">
        <a:xfrm>
          <a:off x="2705100" y="29756100"/>
          <a:ext cx="76200" cy="50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4555</xdr:rowOff>
    </xdr:to>
    <xdr:sp macro="" textlink="">
      <xdr:nvSpPr>
        <xdr:cNvPr id="1709" name="Text Box 2690"/>
        <xdr:cNvSpPr txBox="1">
          <a:spLocks noChangeArrowheads="1"/>
        </xdr:cNvSpPr>
      </xdr:nvSpPr>
      <xdr:spPr bwMode="auto">
        <a:xfrm>
          <a:off x="2705100" y="29756100"/>
          <a:ext cx="76200" cy="50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4555</xdr:rowOff>
    </xdr:to>
    <xdr:sp macro="" textlink="">
      <xdr:nvSpPr>
        <xdr:cNvPr id="1710" name="Text Box 2691"/>
        <xdr:cNvSpPr txBox="1">
          <a:spLocks noChangeArrowheads="1"/>
        </xdr:cNvSpPr>
      </xdr:nvSpPr>
      <xdr:spPr bwMode="auto">
        <a:xfrm>
          <a:off x="2705100" y="29756100"/>
          <a:ext cx="76200" cy="50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4555</xdr:rowOff>
    </xdr:to>
    <xdr:sp macro="" textlink="">
      <xdr:nvSpPr>
        <xdr:cNvPr id="1711" name="Text Box 2692"/>
        <xdr:cNvSpPr txBox="1">
          <a:spLocks noChangeArrowheads="1"/>
        </xdr:cNvSpPr>
      </xdr:nvSpPr>
      <xdr:spPr bwMode="auto">
        <a:xfrm>
          <a:off x="2705100" y="29756100"/>
          <a:ext cx="76200" cy="50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4555</xdr:rowOff>
    </xdr:to>
    <xdr:sp macro="" textlink="">
      <xdr:nvSpPr>
        <xdr:cNvPr id="1712" name="Text Box 2689"/>
        <xdr:cNvSpPr txBox="1">
          <a:spLocks noChangeArrowheads="1"/>
        </xdr:cNvSpPr>
      </xdr:nvSpPr>
      <xdr:spPr bwMode="auto">
        <a:xfrm>
          <a:off x="2705100" y="29756100"/>
          <a:ext cx="76200" cy="50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4555</xdr:rowOff>
    </xdr:to>
    <xdr:sp macro="" textlink="">
      <xdr:nvSpPr>
        <xdr:cNvPr id="1713" name="Text Box 2690"/>
        <xdr:cNvSpPr txBox="1">
          <a:spLocks noChangeArrowheads="1"/>
        </xdr:cNvSpPr>
      </xdr:nvSpPr>
      <xdr:spPr bwMode="auto">
        <a:xfrm>
          <a:off x="2705100" y="29756100"/>
          <a:ext cx="76200" cy="50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4555</xdr:rowOff>
    </xdr:to>
    <xdr:sp macro="" textlink="">
      <xdr:nvSpPr>
        <xdr:cNvPr id="1714" name="Text Box 2691"/>
        <xdr:cNvSpPr txBox="1">
          <a:spLocks noChangeArrowheads="1"/>
        </xdr:cNvSpPr>
      </xdr:nvSpPr>
      <xdr:spPr bwMode="auto">
        <a:xfrm>
          <a:off x="2705100" y="29756100"/>
          <a:ext cx="76200" cy="50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4555</xdr:rowOff>
    </xdr:to>
    <xdr:sp macro="" textlink="">
      <xdr:nvSpPr>
        <xdr:cNvPr id="1715" name="Text Box 2692"/>
        <xdr:cNvSpPr txBox="1">
          <a:spLocks noChangeArrowheads="1"/>
        </xdr:cNvSpPr>
      </xdr:nvSpPr>
      <xdr:spPr bwMode="auto">
        <a:xfrm>
          <a:off x="2705100" y="29756100"/>
          <a:ext cx="76200" cy="50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79095</xdr:rowOff>
    </xdr:to>
    <xdr:sp macro="" textlink="">
      <xdr:nvSpPr>
        <xdr:cNvPr id="1716" name="Text Box 2689"/>
        <xdr:cNvSpPr txBox="1">
          <a:spLocks noChangeArrowheads="1"/>
        </xdr:cNvSpPr>
      </xdr:nvSpPr>
      <xdr:spPr bwMode="auto">
        <a:xfrm>
          <a:off x="2705100" y="29756100"/>
          <a:ext cx="76200" cy="583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79095</xdr:rowOff>
    </xdr:to>
    <xdr:sp macro="" textlink="">
      <xdr:nvSpPr>
        <xdr:cNvPr id="1717" name="Text Box 2690"/>
        <xdr:cNvSpPr txBox="1">
          <a:spLocks noChangeArrowheads="1"/>
        </xdr:cNvSpPr>
      </xdr:nvSpPr>
      <xdr:spPr bwMode="auto">
        <a:xfrm>
          <a:off x="2705100" y="29756100"/>
          <a:ext cx="76200" cy="583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79095</xdr:rowOff>
    </xdr:to>
    <xdr:sp macro="" textlink="">
      <xdr:nvSpPr>
        <xdr:cNvPr id="1718" name="Text Box 2691"/>
        <xdr:cNvSpPr txBox="1">
          <a:spLocks noChangeArrowheads="1"/>
        </xdr:cNvSpPr>
      </xdr:nvSpPr>
      <xdr:spPr bwMode="auto">
        <a:xfrm>
          <a:off x="2705100" y="29756100"/>
          <a:ext cx="76200" cy="583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79095</xdr:rowOff>
    </xdr:to>
    <xdr:sp macro="" textlink="">
      <xdr:nvSpPr>
        <xdr:cNvPr id="1719" name="Text Box 2692"/>
        <xdr:cNvSpPr txBox="1">
          <a:spLocks noChangeArrowheads="1"/>
        </xdr:cNvSpPr>
      </xdr:nvSpPr>
      <xdr:spPr bwMode="auto">
        <a:xfrm>
          <a:off x="2705100" y="29756100"/>
          <a:ext cx="76200" cy="583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79095</xdr:rowOff>
    </xdr:to>
    <xdr:sp macro="" textlink="">
      <xdr:nvSpPr>
        <xdr:cNvPr id="1720" name="Text Box 2689"/>
        <xdr:cNvSpPr txBox="1">
          <a:spLocks noChangeArrowheads="1"/>
        </xdr:cNvSpPr>
      </xdr:nvSpPr>
      <xdr:spPr bwMode="auto">
        <a:xfrm>
          <a:off x="2705100" y="29756100"/>
          <a:ext cx="76200" cy="583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79095</xdr:rowOff>
    </xdr:to>
    <xdr:sp macro="" textlink="">
      <xdr:nvSpPr>
        <xdr:cNvPr id="1721" name="Text Box 2690"/>
        <xdr:cNvSpPr txBox="1">
          <a:spLocks noChangeArrowheads="1"/>
        </xdr:cNvSpPr>
      </xdr:nvSpPr>
      <xdr:spPr bwMode="auto">
        <a:xfrm>
          <a:off x="2705100" y="29756100"/>
          <a:ext cx="76200" cy="583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79095</xdr:rowOff>
    </xdr:to>
    <xdr:sp macro="" textlink="">
      <xdr:nvSpPr>
        <xdr:cNvPr id="1722" name="Text Box 2691"/>
        <xdr:cNvSpPr txBox="1">
          <a:spLocks noChangeArrowheads="1"/>
        </xdr:cNvSpPr>
      </xdr:nvSpPr>
      <xdr:spPr bwMode="auto">
        <a:xfrm>
          <a:off x="2705100" y="29756100"/>
          <a:ext cx="76200" cy="583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79095</xdr:rowOff>
    </xdr:to>
    <xdr:sp macro="" textlink="">
      <xdr:nvSpPr>
        <xdr:cNvPr id="1723" name="Text Box 2692"/>
        <xdr:cNvSpPr txBox="1">
          <a:spLocks noChangeArrowheads="1"/>
        </xdr:cNvSpPr>
      </xdr:nvSpPr>
      <xdr:spPr bwMode="auto">
        <a:xfrm>
          <a:off x="2705100" y="29756100"/>
          <a:ext cx="76200" cy="583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79095</xdr:rowOff>
    </xdr:to>
    <xdr:sp macro="" textlink="">
      <xdr:nvSpPr>
        <xdr:cNvPr id="1724" name="Text Box 2689"/>
        <xdr:cNvSpPr txBox="1">
          <a:spLocks noChangeArrowheads="1"/>
        </xdr:cNvSpPr>
      </xdr:nvSpPr>
      <xdr:spPr bwMode="auto">
        <a:xfrm>
          <a:off x="2705100" y="29756100"/>
          <a:ext cx="76200" cy="583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79095</xdr:rowOff>
    </xdr:to>
    <xdr:sp macro="" textlink="">
      <xdr:nvSpPr>
        <xdr:cNvPr id="1725" name="Text Box 2690"/>
        <xdr:cNvSpPr txBox="1">
          <a:spLocks noChangeArrowheads="1"/>
        </xdr:cNvSpPr>
      </xdr:nvSpPr>
      <xdr:spPr bwMode="auto">
        <a:xfrm>
          <a:off x="2705100" y="29756100"/>
          <a:ext cx="76200" cy="583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79095</xdr:rowOff>
    </xdr:to>
    <xdr:sp macro="" textlink="">
      <xdr:nvSpPr>
        <xdr:cNvPr id="1726" name="Text Box 2691"/>
        <xdr:cNvSpPr txBox="1">
          <a:spLocks noChangeArrowheads="1"/>
        </xdr:cNvSpPr>
      </xdr:nvSpPr>
      <xdr:spPr bwMode="auto">
        <a:xfrm>
          <a:off x="2705100" y="29756100"/>
          <a:ext cx="76200" cy="583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79095</xdr:rowOff>
    </xdr:to>
    <xdr:sp macro="" textlink="">
      <xdr:nvSpPr>
        <xdr:cNvPr id="1727" name="Text Box 2692"/>
        <xdr:cNvSpPr txBox="1">
          <a:spLocks noChangeArrowheads="1"/>
        </xdr:cNvSpPr>
      </xdr:nvSpPr>
      <xdr:spPr bwMode="auto">
        <a:xfrm>
          <a:off x="2705100" y="29756100"/>
          <a:ext cx="76200" cy="583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79095</xdr:rowOff>
    </xdr:to>
    <xdr:sp macro="" textlink="">
      <xdr:nvSpPr>
        <xdr:cNvPr id="1728" name="Text Box 2689"/>
        <xdr:cNvSpPr txBox="1">
          <a:spLocks noChangeArrowheads="1"/>
        </xdr:cNvSpPr>
      </xdr:nvSpPr>
      <xdr:spPr bwMode="auto">
        <a:xfrm>
          <a:off x="2705100" y="29756100"/>
          <a:ext cx="76200" cy="583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79095</xdr:rowOff>
    </xdr:to>
    <xdr:sp macro="" textlink="">
      <xdr:nvSpPr>
        <xdr:cNvPr id="1729" name="Text Box 2690"/>
        <xdr:cNvSpPr txBox="1">
          <a:spLocks noChangeArrowheads="1"/>
        </xdr:cNvSpPr>
      </xdr:nvSpPr>
      <xdr:spPr bwMode="auto">
        <a:xfrm>
          <a:off x="2705100" y="29756100"/>
          <a:ext cx="76200" cy="583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79095</xdr:rowOff>
    </xdr:to>
    <xdr:sp macro="" textlink="">
      <xdr:nvSpPr>
        <xdr:cNvPr id="1730" name="Text Box 2691"/>
        <xdr:cNvSpPr txBox="1">
          <a:spLocks noChangeArrowheads="1"/>
        </xdr:cNvSpPr>
      </xdr:nvSpPr>
      <xdr:spPr bwMode="auto">
        <a:xfrm>
          <a:off x="2705100" y="29756100"/>
          <a:ext cx="76200" cy="583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79095</xdr:rowOff>
    </xdr:to>
    <xdr:sp macro="" textlink="">
      <xdr:nvSpPr>
        <xdr:cNvPr id="1731" name="Text Box 2692"/>
        <xdr:cNvSpPr txBox="1">
          <a:spLocks noChangeArrowheads="1"/>
        </xdr:cNvSpPr>
      </xdr:nvSpPr>
      <xdr:spPr bwMode="auto">
        <a:xfrm>
          <a:off x="2705100" y="29756100"/>
          <a:ext cx="76200" cy="583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45968</xdr:rowOff>
    </xdr:to>
    <xdr:sp macro="" textlink="">
      <xdr:nvSpPr>
        <xdr:cNvPr id="1732" name="Text Box 2689"/>
        <xdr:cNvSpPr txBox="1">
          <a:spLocks noChangeArrowheads="1"/>
        </xdr:cNvSpPr>
      </xdr:nvSpPr>
      <xdr:spPr bwMode="auto">
        <a:xfrm>
          <a:off x="2705100" y="29756100"/>
          <a:ext cx="76200" cy="55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45968</xdr:rowOff>
    </xdr:to>
    <xdr:sp macro="" textlink="">
      <xdr:nvSpPr>
        <xdr:cNvPr id="1733" name="Text Box 2690"/>
        <xdr:cNvSpPr txBox="1">
          <a:spLocks noChangeArrowheads="1"/>
        </xdr:cNvSpPr>
      </xdr:nvSpPr>
      <xdr:spPr bwMode="auto">
        <a:xfrm>
          <a:off x="2705100" y="29756100"/>
          <a:ext cx="76200" cy="55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45968</xdr:rowOff>
    </xdr:to>
    <xdr:sp macro="" textlink="">
      <xdr:nvSpPr>
        <xdr:cNvPr id="1734" name="Text Box 2691"/>
        <xdr:cNvSpPr txBox="1">
          <a:spLocks noChangeArrowheads="1"/>
        </xdr:cNvSpPr>
      </xdr:nvSpPr>
      <xdr:spPr bwMode="auto">
        <a:xfrm>
          <a:off x="2705100" y="29756100"/>
          <a:ext cx="76200" cy="55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45968</xdr:rowOff>
    </xdr:to>
    <xdr:sp macro="" textlink="">
      <xdr:nvSpPr>
        <xdr:cNvPr id="1735" name="Text Box 2692"/>
        <xdr:cNvSpPr txBox="1">
          <a:spLocks noChangeArrowheads="1"/>
        </xdr:cNvSpPr>
      </xdr:nvSpPr>
      <xdr:spPr bwMode="auto">
        <a:xfrm>
          <a:off x="2705100" y="29756100"/>
          <a:ext cx="76200" cy="55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45968</xdr:rowOff>
    </xdr:to>
    <xdr:sp macro="" textlink="">
      <xdr:nvSpPr>
        <xdr:cNvPr id="1736" name="Text Box 2689"/>
        <xdr:cNvSpPr txBox="1">
          <a:spLocks noChangeArrowheads="1"/>
        </xdr:cNvSpPr>
      </xdr:nvSpPr>
      <xdr:spPr bwMode="auto">
        <a:xfrm>
          <a:off x="2705100" y="29756100"/>
          <a:ext cx="76200" cy="55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45968</xdr:rowOff>
    </xdr:to>
    <xdr:sp macro="" textlink="">
      <xdr:nvSpPr>
        <xdr:cNvPr id="1737" name="Text Box 2690"/>
        <xdr:cNvSpPr txBox="1">
          <a:spLocks noChangeArrowheads="1"/>
        </xdr:cNvSpPr>
      </xdr:nvSpPr>
      <xdr:spPr bwMode="auto">
        <a:xfrm>
          <a:off x="2705100" y="29756100"/>
          <a:ext cx="76200" cy="55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45968</xdr:rowOff>
    </xdr:to>
    <xdr:sp macro="" textlink="">
      <xdr:nvSpPr>
        <xdr:cNvPr id="1738" name="Text Box 2691"/>
        <xdr:cNvSpPr txBox="1">
          <a:spLocks noChangeArrowheads="1"/>
        </xdr:cNvSpPr>
      </xdr:nvSpPr>
      <xdr:spPr bwMode="auto">
        <a:xfrm>
          <a:off x="2705100" y="29756100"/>
          <a:ext cx="76200" cy="55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45968</xdr:rowOff>
    </xdr:to>
    <xdr:sp macro="" textlink="">
      <xdr:nvSpPr>
        <xdr:cNvPr id="1739" name="Text Box 2692"/>
        <xdr:cNvSpPr txBox="1">
          <a:spLocks noChangeArrowheads="1"/>
        </xdr:cNvSpPr>
      </xdr:nvSpPr>
      <xdr:spPr bwMode="auto">
        <a:xfrm>
          <a:off x="2705100" y="29756100"/>
          <a:ext cx="76200" cy="55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120512</xdr:rowOff>
    </xdr:to>
    <xdr:sp macro="" textlink="">
      <xdr:nvSpPr>
        <xdr:cNvPr id="1740" name="Text Box 2689"/>
        <xdr:cNvSpPr txBox="1">
          <a:spLocks noChangeArrowheads="1"/>
        </xdr:cNvSpPr>
      </xdr:nvSpPr>
      <xdr:spPr bwMode="auto">
        <a:xfrm>
          <a:off x="2705100" y="284892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120512</xdr:rowOff>
    </xdr:to>
    <xdr:sp macro="" textlink="">
      <xdr:nvSpPr>
        <xdr:cNvPr id="1741" name="Text Box 2690"/>
        <xdr:cNvSpPr txBox="1">
          <a:spLocks noChangeArrowheads="1"/>
        </xdr:cNvSpPr>
      </xdr:nvSpPr>
      <xdr:spPr bwMode="auto">
        <a:xfrm>
          <a:off x="2705100" y="284892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120512</xdr:rowOff>
    </xdr:to>
    <xdr:sp macro="" textlink="">
      <xdr:nvSpPr>
        <xdr:cNvPr id="1742" name="Text Box 2691"/>
        <xdr:cNvSpPr txBox="1">
          <a:spLocks noChangeArrowheads="1"/>
        </xdr:cNvSpPr>
      </xdr:nvSpPr>
      <xdr:spPr bwMode="auto">
        <a:xfrm>
          <a:off x="2705100" y="284892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120512</xdr:rowOff>
    </xdr:to>
    <xdr:sp macro="" textlink="">
      <xdr:nvSpPr>
        <xdr:cNvPr id="1743" name="Text Box 2692"/>
        <xdr:cNvSpPr txBox="1">
          <a:spLocks noChangeArrowheads="1"/>
        </xdr:cNvSpPr>
      </xdr:nvSpPr>
      <xdr:spPr bwMode="auto">
        <a:xfrm>
          <a:off x="2705100" y="284892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120512</xdr:rowOff>
    </xdr:to>
    <xdr:sp macro="" textlink="">
      <xdr:nvSpPr>
        <xdr:cNvPr id="1744" name="Text Box 2689"/>
        <xdr:cNvSpPr txBox="1">
          <a:spLocks noChangeArrowheads="1"/>
        </xdr:cNvSpPr>
      </xdr:nvSpPr>
      <xdr:spPr bwMode="auto">
        <a:xfrm>
          <a:off x="2705100" y="284892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120512</xdr:rowOff>
    </xdr:to>
    <xdr:sp macro="" textlink="">
      <xdr:nvSpPr>
        <xdr:cNvPr id="1745" name="Text Box 2690"/>
        <xdr:cNvSpPr txBox="1">
          <a:spLocks noChangeArrowheads="1"/>
        </xdr:cNvSpPr>
      </xdr:nvSpPr>
      <xdr:spPr bwMode="auto">
        <a:xfrm>
          <a:off x="2705100" y="284892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120512</xdr:rowOff>
    </xdr:to>
    <xdr:sp macro="" textlink="">
      <xdr:nvSpPr>
        <xdr:cNvPr id="1746" name="Text Box 2691"/>
        <xdr:cNvSpPr txBox="1">
          <a:spLocks noChangeArrowheads="1"/>
        </xdr:cNvSpPr>
      </xdr:nvSpPr>
      <xdr:spPr bwMode="auto">
        <a:xfrm>
          <a:off x="2705100" y="284892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120512</xdr:rowOff>
    </xdr:to>
    <xdr:sp macro="" textlink="">
      <xdr:nvSpPr>
        <xdr:cNvPr id="1747" name="Text Box 2692"/>
        <xdr:cNvSpPr txBox="1">
          <a:spLocks noChangeArrowheads="1"/>
        </xdr:cNvSpPr>
      </xdr:nvSpPr>
      <xdr:spPr bwMode="auto">
        <a:xfrm>
          <a:off x="2705100" y="284892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95665</xdr:rowOff>
    </xdr:to>
    <xdr:sp macro="" textlink="">
      <xdr:nvSpPr>
        <xdr:cNvPr id="1748" name="Text Box 2689"/>
        <xdr:cNvSpPr txBox="1">
          <a:spLocks noChangeArrowheads="1"/>
        </xdr:cNvSpPr>
      </xdr:nvSpPr>
      <xdr:spPr bwMode="auto">
        <a:xfrm>
          <a:off x="2705100" y="331374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95665</xdr:rowOff>
    </xdr:to>
    <xdr:sp macro="" textlink="">
      <xdr:nvSpPr>
        <xdr:cNvPr id="1749" name="Text Box 2690"/>
        <xdr:cNvSpPr txBox="1">
          <a:spLocks noChangeArrowheads="1"/>
        </xdr:cNvSpPr>
      </xdr:nvSpPr>
      <xdr:spPr bwMode="auto">
        <a:xfrm>
          <a:off x="2705100" y="331374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95665</xdr:rowOff>
    </xdr:to>
    <xdr:sp macro="" textlink="">
      <xdr:nvSpPr>
        <xdr:cNvPr id="1750" name="Text Box 2691"/>
        <xdr:cNvSpPr txBox="1">
          <a:spLocks noChangeArrowheads="1"/>
        </xdr:cNvSpPr>
      </xdr:nvSpPr>
      <xdr:spPr bwMode="auto">
        <a:xfrm>
          <a:off x="2705100" y="331374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95665</xdr:rowOff>
    </xdr:to>
    <xdr:sp macro="" textlink="">
      <xdr:nvSpPr>
        <xdr:cNvPr id="1751" name="Text Box 2692"/>
        <xdr:cNvSpPr txBox="1">
          <a:spLocks noChangeArrowheads="1"/>
        </xdr:cNvSpPr>
      </xdr:nvSpPr>
      <xdr:spPr bwMode="auto">
        <a:xfrm>
          <a:off x="2705100" y="331374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95665</xdr:rowOff>
    </xdr:to>
    <xdr:sp macro="" textlink="">
      <xdr:nvSpPr>
        <xdr:cNvPr id="1752" name="Text Box 2689"/>
        <xdr:cNvSpPr txBox="1">
          <a:spLocks noChangeArrowheads="1"/>
        </xdr:cNvSpPr>
      </xdr:nvSpPr>
      <xdr:spPr bwMode="auto">
        <a:xfrm>
          <a:off x="2705100" y="331374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95665</xdr:rowOff>
    </xdr:to>
    <xdr:sp macro="" textlink="">
      <xdr:nvSpPr>
        <xdr:cNvPr id="1753" name="Text Box 2690"/>
        <xdr:cNvSpPr txBox="1">
          <a:spLocks noChangeArrowheads="1"/>
        </xdr:cNvSpPr>
      </xdr:nvSpPr>
      <xdr:spPr bwMode="auto">
        <a:xfrm>
          <a:off x="2705100" y="331374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95665</xdr:rowOff>
    </xdr:to>
    <xdr:sp macro="" textlink="">
      <xdr:nvSpPr>
        <xdr:cNvPr id="1754" name="Text Box 2691"/>
        <xdr:cNvSpPr txBox="1">
          <a:spLocks noChangeArrowheads="1"/>
        </xdr:cNvSpPr>
      </xdr:nvSpPr>
      <xdr:spPr bwMode="auto">
        <a:xfrm>
          <a:off x="2705100" y="331374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95665</xdr:rowOff>
    </xdr:to>
    <xdr:sp macro="" textlink="">
      <xdr:nvSpPr>
        <xdr:cNvPr id="1755" name="Text Box 2692"/>
        <xdr:cNvSpPr txBox="1">
          <a:spLocks noChangeArrowheads="1"/>
        </xdr:cNvSpPr>
      </xdr:nvSpPr>
      <xdr:spPr bwMode="auto">
        <a:xfrm>
          <a:off x="2705100" y="331374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120511</xdr:rowOff>
    </xdr:to>
    <xdr:sp macro="" textlink="">
      <xdr:nvSpPr>
        <xdr:cNvPr id="1756" name="Text Box 2689"/>
        <xdr:cNvSpPr txBox="1">
          <a:spLocks noChangeArrowheads="1"/>
        </xdr:cNvSpPr>
      </xdr:nvSpPr>
      <xdr:spPr bwMode="auto">
        <a:xfrm>
          <a:off x="2705100" y="34337625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120511</xdr:rowOff>
    </xdr:to>
    <xdr:sp macro="" textlink="">
      <xdr:nvSpPr>
        <xdr:cNvPr id="1757" name="Text Box 2690"/>
        <xdr:cNvSpPr txBox="1">
          <a:spLocks noChangeArrowheads="1"/>
        </xdr:cNvSpPr>
      </xdr:nvSpPr>
      <xdr:spPr bwMode="auto">
        <a:xfrm>
          <a:off x="2705100" y="34337625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120511</xdr:rowOff>
    </xdr:to>
    <xdr:sp macro="" textlink="">
      <xdr:nvSpPr>
        <xdr:cNvPr id="1758" name="Text Box 2691"/>
        <xdr:cNvSpPr txBox="1">
          <a:spLocks noChangeArrowheads="1"/>
        </xdr:cNvSpPr>
      </xdr:nvSpPr>
      <xdr:spPr bwMode="auto">
        <a:xfrm>
          <a:off x="2705100" y="34337625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120511</xdr:rowOff>
    </xdr:to>
    <xdr:sp macro="" textlink="">
      <xdr:nvSpPr>
        <xdr:cNvPr id="1759" name="Text Box 2692"/>
        <xdr:cNvSpPr txBox="1">
          <a:spLocks noChangeArrowheads="1"/>
        </xdr:cNvSpPr>
      </xdr:nvSpPr>
      <xdr:spPr bwMode="auto">
        <a:xfrm>
          <a:off x="2705100" y="34337625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120511</xdr:rowOff>
    </xdr:to>
    <xdr:sp macro="" textlink="">
      <xdr:nvSpPr>
        <xdr:cNvPr id="1760" name="Text Box 2689"/>
        <xdr:cNvSpPr txBox="1">
          <a:spLocks noChangeArrowheads="1"/>
        </xdr:cNvSpPr>
      </xdr:nvSpPr>
      <xdr:spPr bwMode="auto">
        <a:xfrm>
          <a:off x="2705100" y="34337625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120511</xdr:rowOff>
    </xdr:to>
    <xdr:sp macro="" textlink="">
      <xdr:nvSpPr>
        <xdr:cNvPr id="1761" name="Text Box 2690"/>
        <xdr:cNvSpPr txBox="1">
          <a:spLocks noChangeArrowheads="1"/>
        </xdr:cNvSpPr>
      </xdr:nvSpPr>
      <xdr:spPr bwMode="auto">
        <a:xfrm>
          <a:off x="2705100" y="34337625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120511</xdr:rowOff>
    </xdr:to>
    <xdr:sp macro="" textlink="">
      <xdr:nvSpPr>
        <xdr:cNvPr id="1762" name="Text Box 2691"/>
        <xdr:cNvSpPr txBox="1">
          <a:spLocks noChangeArrowheads="1"/>
        </xdr:cNvSpPr>
      </xdr:nvSpPr>
      <xdr:spPr bwMode="auto">
        <a:xfrm>
          <a:off x="2705100" y="34337625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120511</xdr:rowOff>
    </xdr:to>
    <xdr:sp macro="" textlink="">
      <xdr:nvSpPr>
        <xdr:cNvPr id="1763" name="Text Box 2692"/>
        <xdr:cNvSpPr txBox="1">
          <a:spLocks noChangeArrowheads="1"/>
        </xdr:cNvSpPr>
      </xdr:nvSpPr>
      <xdr:spPr bwMode="auto">
        <a:xfrm>
          <a:off x="2705100" y="34337625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37685</xdr:rowOff>
    </xdr:to>
    <xdr:sp macro="" textlink="">
      <xdr:nvSpPr>
        <xdr:cNvPr id="1764" name="Text Box 2689"/>
        <xdr:cNvSpPr txBox="1">
          <a:spLocks noChangeArrowheads="1"/>
        </xdr:cNvSpPr>
      </xdr:nvSpPr>
      <xdr:spPr bwMode="auto">
        <a:xfrm>
          <a:off x="2705100" y="34337625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37685</xdr:rowOff>
    </xdr:to>
    <xdr:sp macro="" textlink="">
      <xdr:nvSpPr>
        <xdr:cNvPr id="1765" name="Text Box 2690"/>
        <xdr:cNvSpPr txBox="1">
          <a:spLocks noChangeArrowheads="1"/>
        </xdr:cNvSpPr>
      </xdr:nvSpPr>
      <xdr:spPr bwMode="auto">
        <a:xfrm>
          <a:off x="2705100" y="34337625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37685</xdr:rowOff>
    </xdr:to>
    <xdr:sp macro="" textlink="">
      <xdr:nvSpPr>
        <xdr:cNvPr id="1766" name="Text Box 2691"/>
        <xdr:cNvSpPr txBox="1">
          <a:spLocks noChangeArrowheads="1"/>
        </xdr:cNvSpPr>
      </xdr:nvSpPr>
      <xdr:spPr bwMode="auto">
        <a:xfrm>
          <a:off x="2705100" y="34337625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37685</xdr:rowOff>
    </xdr:to>
    <xdr:sp macro="" textlink="">
      <xdr:nvSpPr>
        <xdr:cNvPr id="1767" name="Text Box 2692"/>
        <xdr:cNvSpPr txBox="1">
          <a:spLocks noChangeArrowheads="1"/>
        </xdr:cNvSpPr>
      </xdr:nvSpPr>
      <xdr:spPr bwMode="auto">
        <a:xfrm>
          <a:off x="2705100" y="34337625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37685</xdr:rowOff>
    </xdr:to>
    <xdr:sp macro="" textlink="">
      <xdr:nvSpPr>
        <xdr:cNvPr id="1768" name="Text Box 2689"/>
        <xdr:cNvSpPr txBox="1">
          <a:spLocks noChangeArrowheads="1"/>
        </xdr:cNvSpPr>
      </xdr:nvSpPr>
      <xdr:spPr bwMode="auto">
        <a:xfrm>
          <a:off x="2705100" y="34337625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37685</xdr:rowOff>
    </xdr:to>
    <xdr:sp macro="" textlink="">
      <xdr:nvSpPr>
        <xdr:cNvPr id="1769" name="Text Box 2690"/>
        <xdr:cNvSpPr txBox="1">
          <a:spLocks noChangeArrowheads="1"/>
        </xdr:cNvSpPr>
      </xdr:nvSpPr>
      <xdr:spPr bwMode="auto">
        <a:xfrm>
          <a:off x="2705100" y="34337625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37685</xdr:rowOff>
    </xdr:to>
    <xdr:sp macro="" textlink="">
      <xdr:nvSpPr>
        <xdr:cNvPr id="1770" name="Text Box 2691"/>
        <xdr:cNvSpPr txBox="1">
          <a:spLocks noChangeArrowheads="1"/>
        </xdr:cNvSpPr>
      </xdr:nvSpPr>
      <xdr:spPr bwMode="auto">
        <a:xfrm>
          <a:off x="2705100" y="34337625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37685</xdr:rowOff>
    </xdr:to>
    <xdr:sp macro="" textlink="">
      <xdr:nvSpPr>
        <xdr:cNvPr id="1771" name="Text Box 2692"/>
        <xdr:cNvSpPr txBox="1">
          <a:spLocks noChangeArrowheads="1"/>
        </xdr:cNvSpPr>
      </xdr:nvSpPr>
      <xdr:spPr bwMode="auto">
        <a:xfrm>
          <a:off x="2705100" y="34337625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153643</xdr:rowOff>
    </xdr:to>
    <xdr:sp macro="" textlink="">
      <xdr:nvSpPr>
        <xdr:cNvPr id="1772" name="Text Box 2689"/>
        <xdr:cNvSpPr txBox="1">
          <a:spLocks noChangeArrowheads="1"/>
        </xdr:cNvSpPr>
      </xdr:nvSpPr>
      <xdr:spPr bwMode="auto">
        <a:xfrm>
          <a:off x="2705100" y="33889950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153643</xdr:rowOff>
    </xdr:to>
    <xdr:sp macro="" textlink="">
      <xdr:nvSpPr>
        <xdr:cNvPr id="1773" name="Text Box 2690"/>
        <xdr:cNvSpPr txBox="1">
          <a:spLocks noChangeArrowheads="1"/>
        </xdr:cNvSpPr>
      </xdr:nvSpPr>
      <xdr:spPr bwMode="auto">
        <a:xfrm>
          <a:off x="2705100" y="33889950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153643</xdr:rowOff>
    </xdr:to>
    <xdr:sp macro="" textlink="">
      <xdr:nvSpPr>
        <xdr:cNvPr id="1774" name="Text Box 2691"/>
        <xdr:cNvSpPr txBox="1">
          <a:spLocks noChangeArrowheads="1"/>
        </xdr:cNvSpPr>
      </xdr:nvSpPr>
      <xdr:spPr bwMode="auto">
        <a:xfrm>
          <a:off x="2705100" y="33889950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153643</xdr:rowOff>
    </xdr:to>
    <xdr:sp macro="" textlink="">
      <xdr:nvSpPr>
        <xdr:cNvPr id="1775" name="Text Box 2692"/>
        <xdr:cNvSpPr txBox="1">
          <a:spLocks noChangeArrowheads="1"/>
        </xdr:cNvSpPr>
      </xdr:nvSpPr>
      <xdr:spPr bwMode="auto">
        <a:xfrm>
          <a:off x="2705100" y="33889950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153643</xdr:rowOff>
    </xdr:to>
    <xdr:sp macro="" textlink="">
      <xdr:nvSpPr>
        <xdr:cNvPr id="1776" name="Text Box 2689"/>
        <xdr:cNvSpPr txBox="1">
          <a:spLocks noChangeArrowheads="1"/>
        </xdr:cNvSpPr>
      </xdr:nvSpPr>
      <xdr:spPr bwMode="auto">
        <a:xfrm>
          <a:off x="2705100" y="33889950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153643</xdr:rowOff>
    </xdr:to>
    <xdr:sp macro="" textlink="">
      <xdr:nvSpPr>
        <xdr:cNvPr id="1777" name="Text Box 2690"/>
        <xdr:cNvSpPr txBox="1">
          <a:spLocks noChangeArrowheads="1"/>
        </xdr:cNvSpPr>
      </xdr:nvSpPr>
      <xdr:spPr bwMode="auto">
        <a:xfrm>
          <a:off x="2705100" y="33889950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153643</xdr:rowOff>
    </xdr:to>
    <xdr:sp macro="" textlink="">
      <xdr:nvSpPr>
        <xdr:cNvPr id="1778" name="Text Box 2691"/>
        <xdr:cNvSpPr txBox="1">
          <a:spLocks noChangeArrowheads="1"/>
        </xdr:cNvSpPr>
      </xdr:nvSpPr>
      <xdr:spPr bwMode="auto">
        <a:xfrm>
          <a:off x="2705100" y="33889950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153643</xdr:rowOff>
    </xdr:to>
    <xdr:sp macro="" textlink="">
      <xdr:nvSpPr>
        <xdr:cNvPr id="1779" name="Text Box 2692"/>
        <xdr:cNvSpPr txBox="1">
          <a:spLocks noChangeArrowheads="1"/>
        </xdr:cNvSpPr>
      </xdr:nvSpPr>
      <xdr:spPr bwMode="auto">
        <a:xfrm>
          <a:off x="2705100" y="33889950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70816</xdr:rowOff>
    </xdr:to>
    <xdr:sp macro="" textlink="">
      <xdr:nvSpPr>
        <xdr:cNvPr id="1780" name="Text Box 2689"/>
        <xdr:cNvSpPr txBox="1">
          <a:spLocks noChangeArrowheads="1"/>
        </xdr:cNvSpPr>
      </xdr:nvSpPr>
      <xdr:spPr bwMode="auto">
        <a:xfrm>
          <a:off x="2705100" y="33889950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70816</xdr:rowOff>
    </xdr:to>
    <xdr:sp macro="" textlink="">
      <xdr:nvSpPr>
        <xdr:cNvPr id="1781" name="Text Box 2690"/>
        <xdr:cNvSpPr txBox="1">
          <a:spLocks noChangeArrowheads="1"/>
        </xdr:cNvSpPr>
      </xdr:nvSpPr>
      <xdr:spPr bwMode="auto">
        <a:xfrm>
          <a:off x="2705100" y="33889950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70816</xdr:rowOff>
    </xdr:to>
    <xdr:sp macro="" textlink="">
      <xdr:nvSpPr>
        <xdr:cNvPr id="1782" name="Text Box 2691"/>
        <xdr:cNvSpPr txBox="1">
          <a:spLocks noChangeArrowheads="1"/>
        </xdr:cNvSpPr>
      </xdr:nvSpPr>
      <xdr:spPr bwMode="auto">
        <a:xfrm>
          <a:off x="2705100" y="33889950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70816</xdr:rowOff>
    </xdr:to>
    <xdr:sp macro="" textlink="">
      <xdr:nvSpPr>
        <xdr:cNvPr id="1783" name="Text Box 2692"/>
        <xdr:cNvSpPr txBox="1">
          <a:spLocks noChangeArrowheads="1"/>
        </xdr:cNvSpPr>
      </xdr:nvSpPr>
      <xdr:spPr bwMode="auto">
        <a:xfrm>
          <a:off x="2705100" y="33889950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70816</xdr:rowOff>
    </xdr:to>
    <xdr:sp macro="" textlink="">
      <xdr:nvSpPr>
        <xdr:cNvPr id="1784" name="Text Box 2689"/>
        <xdr:cNvSpPr txBox="1">
          <a:spLocks noChangeArrowheads="1"/>
        </xdr:cNvSpPr>
      </xdr:nvSpPr>
      <xdr:spPr bwMode="auto">
        <a:xfrm>
          <a:off x="2705100" y="33889950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70816</xdr:rowOff>
    </xdr:to>
    <xdr:sp macro="" textlink="">
      <xdr:nvSpPr>
        <xdr:cNvPr id="1785" name="Text Box 2690"/>
        <xdr:cNvSpPr txBox="1">
          <a:spLocks noChangeArrowheads="1"/>
        </xdr:cNvSpPr>
      </xdr:nvSpPr>
      <xdr:spPr bwMode="auto">
        <a:xfrm>
          <a:off x="2705100" y="33889950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70816</xdr:rowOff>
    </xdr:to>
    <xdr:sp macro="" textlink="">
      <xdr:nvSpPr>
        <xdr:cNvPr id="1786" name="Text Box 2691"/>
        <xdr:cNvSpPr txBox="1">
          <a:spLocks noChangeArrowheads="1"/>
        </xdr:cNvSpPr>
      </xdr:nvSpPr>
      <xdr:spPr bwMode="auto">
        <a:xfrm>
          <a:off x="2705100" y="33889950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70816</xdr:rowOff>
    </xdr:to>
    <xdr:sp macro="" textlink="">
      <xdr:nvSpPr>
        <xdr:cNvPr id="1787" name="Text Box 2692"/>
        <xdr:cNvSpPr txBox="1">
          <a:spLocks noChangeArrowheads="1"/>
        </xdr:cNvSpPr>
      </xdr:nvSpPr>
      <xdr:spPr bwMode="auto">
        <a:xfrm>
          <a:off x="2705100" y="33889950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29402</xdr:rowOff>
    </xdr:to>
    <xdr:sp macro="" textlink="">
      <xdr:nvSpPr>
        <xdr:cNvPr id="1788" name="Text Box 2689"/>
        <xdr:cNvSpPr txBox="1">
          <a:spLocks noChangeArrowheads="1"/>
        </xdr:cNvSpPr>
      </xdr:nvSpPr>
      <xdr:spPr bwMode="auto">
        <a:xfrm>
          <a:off x="2705100" y="34337625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29402</xdr:rowOff>
    </xdr:to>
    <xdr:sp macro="" textlink="">
      <xdr:nvSpPr>
        <xdr:cNvPr id="1789" name="Text Box 2690"/>
        <xdr:cNvSpPr txBox="1">
          <a:spLocks noChangeArrowheads="1"/>
        </xdr:cNvSpPr>
      </xdr:nvSpPr>
      <xdr:spPr bwMode="auto">
        <a:xfrm>
          <a:off x="2705100" y="34337625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29402</xdr:rowOff>
    </xdr:to>
    <xdr:sp macro="" textlink="">
      <xdr:nvSpPr>
        <xdr:cNvPr id="1790" name="Text Box 2691"/>
        <xdr:cNvSpPr txBox="1">
          <a:spLocks noChangeArrowheads="1"/>
        </xdr:cNvSpPr>
      </xdr:nvSpPr>
      <xdr:spPr bwMode="auto">
        <a:xfrm>
          <a:off x="2705100" y="34337625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29402</xdr:rowOff>
    </xdr:to>
    <xdr:sp macro="" textlink="">
      <xdr:nvSpPr>
        <xdr:cNvPr id="1791" name="Text Box 2692"/>
        <xdr:cNvSpPr txBox="1">
          <a:spLocks noChangeArrowheads="1"/>
        </xdr:cNvSpPr>
      </xdr:nvSpPr>
      <xdr:spPr bwMode="auto">
        <a:xfrm>
          <a:off x="2705100" y="34337625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29402</xdr:rowOff>
    </xdr:to>
    <xdr:sp macro="" textlink="">
      <xdr:nvSpPr>
        <xdr:cNvPr id="1792" name="Text Box 2689"/>
        <xdr:cNvSpPr txBox="1">
          <a:spLocks noChangeArrowheads="1"/>
        </xdr:cNvSpPr>
      </xdr:nvSpPr>
      <xdr:spPr bwMode="auto">
        <a:xfrm>
          <a:off x="2705100" y="34337625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29402</xdr:rowOff>
    </xdr:to>
    <xdr:sp macro="" textlink="">
      <xdr:nvSpPr>
        <xdr:cNvPr id="1793" name="Text Box 2690"/>
        <xdr:cNvSpPr txBox="1">
          <a:spLocks noChangeArrowheads="1"/>
        </xdr:cNvSpPr>
      </xdr:nvSpPr>
      <xdr:spPr bwMode="auto">
        <a:xfrm>
          <a:off x="2705100" y="34337625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29402</xdr:rowOff>
    </xdr:to>
    <xdr:sp macro="" textlink="">
      <xdr:nvSpPr>
        <xdr:cNvPr id="1794" name="Text Box 2691"/>
        <xdr:cNvSpPr txBox="1">
          <a:spLocks noChangeArrowheads="1"/>
        </xdr:cNvSpPr>
      </xdr:nvSpPr>
      <xdr:spPr bwMode="auto">
        <a:xfrm>
          <a:off x="2705100" y="34337625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29402</xdr:rowOff>
    </xdr:to>
    <xdr:sp macro="" textlink="">
      <xdr:nvSpPr>
        <xdr:cNvPr id="1795" name="Text Box 2692"/>
        <xdr:cNvSpPr txBox="1">
          <a:spLocks noChangeArrowheads="1"/>
        </xdr:cNvSpPr>
      </xdr:nvSpPr>
      <xdr:spPr bwMode="auto">
        <a:xfrm>
          <a:off x="2705100" y="34337625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103942</xdr:rowOff>
    </xdr:to>
    <xdr:sp macro="" textlink="">
      <xdr:nvSpPr>
        <xdr:cNvPr id="1796" name="Text Box 2689"/>
        <xdr:cNvSpPr txBox="1">
          <a:spLocks noChangeArrowheads="1"/>
        </xdr:cNvSpPr>
      </xdr:nvSpPr>
      <xdr:spPr bwMode="auto">
        <a:xfrm>
          <a:off x="2705100" y="343376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103942</xdr:rowOff>
    </xdr:to>
    <xdr:sp macro="" textlink="">
      <xdr:nvSpPr>
        <xdr:cNvPr id="1797" name="Text Box 2690"/>
        <xdr:cNvSpPr txBox="1">
          <a:spLocks noChangeArrowheads="1"/>
        </xdr:cNvSpPr>
      </xdr:nvSpPr>
      <xdr:spPr bwMode="auto">
        <a:xfrm>
          <a:off x="2705100" y="343376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103942</xdr:rowOff>
    </xdr:to>
    <xdr:sp macro="" textlink="">
      <xdr:nvSpPr>
        <xdr:cNvPr id="1798" name="Text Box 2691"/>
        <xdr:cNvSpPr txBox="1">
          <a:spLocks noChangeArrowheads="1"/>
        </xdr:cNvSpPr>
      </xdr:nvSpPr>
      <xdr:spPr bwMode="auto">
        <a:xfrm>
          <a:off x="2705100" y="343376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103942</xdr:rowOff>
    </xdr:to>
    <xdr:sp macro="" textlink="">
      <xdr:nvSpPr>
        <xdr:cNvPr id="1799" name="Text Box 2692"/>
        <xdr:cNvSpPr txBox="1">
          <a:spLocks noChangeArrowheads="1"/>
        </xdr:cNvSpPr>
      </xdr:nvSpPr>
      <xdr:spPr bwMode="auto">
        <a:xfrm>
          <a:off x="2705100" y="343376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103942</xdr:rowOff>
    </xdr:to>
    <xdr:sp macro="" textlink="">
      <xdr:nvSpPr>
        <xdr:cNvPr id="1800" name="Text Box 2689"/>
        <xdr:cNvSpPr txBox="1">
          <a:spLocks noChangeArrowheads="1"/>
        </xdr:cNvSpPr>
      </xdr:nvSpPr>
      <xdr:spPr bwMode="auto">
        <a:xfrm>
          <a:off x="2705100" y="343376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103942</xdr:rowOff>
    </xdr:to>
    <xdr:sp macro="" textlink="">
      <xdr:nvSpPr>
        <xdr:cNvPr id="1801" name="Text Box 2690"/>
        <xdr:cNvSpPr txBox="1">
          <a:spLocks noChangeArrowheads="1"/>
        </xdr:cNvSpPr>
      </xdr:nvSpPr>
      <xdr:spPr bwMode="auto">
        <a:xfrm>
          <a:off x="2705100" y="343376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103942</xdr:rowOff>
    </xdr:to>
    <xdr:sp macro="" textlink="">
      <xdr:nvSpPr>
        <xdr:cNvPr id="1802" name="Text Box 2691"/>
        <xdr:cNvSpPr txBox="1">
          <a:spLocks noChangeArrowheads="1"/>
        </xdr:cNvSpPr>
      </xdr:nvSpPr>
      <xdr:spPr bwMode="auto">
        <a:xfrm>
          <a:off x="2705100" y="343376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103942</xdr:rowOff>
    </xdr:to>
    <xdr:sp macro="" textlink="">
      <xdr:nvSpPr>
        <xdr:cNvPr id="1803" name="Text Box 2692"/>
        <xdr:cNvSpPr txBox="1">
          <a:spLocks noChangeArrowheads="1"/>
        </xdr:cNvSpPr>
      </xdr:nvSpPr>
      <xdr:spPr bwMode="auto">
        <a:xfrm>
          <a:off x="2705100" y="343376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103942</xdr:rowOff>
    </xdr:to>
    <xdr:sp macro="" textlink="">
      <xdr:nvSpPr>
        <xdr:cNvPr id="1804" name="Text Box 2689"/>
        <xdr:cNvSpPr txBox="1">
          <a:spLocks noChangeArrowheads="1"/>
        </xdr:cNvSpPr>
      </xdr:nvSpPr>
      <xdr:spPr bwMode="auto">
        <a:xfrm>
          <a:off x="2705100" y="343376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103942</xdr:rowOff>
    </xdr:to>
    <xdr:sp macro="" textlink="">
      <xdr:nvSpPr>
        <xdr:cNvPr id="1805" name="Text Box 2690"/>
        <xdr:cNvSpPr txBox="1">
          <a:spLocks noChangeArrowheads="1"/>
        </xdr:cNvSpPr>
      </xdr:nvSpPr>
      <xdr:spPr bwMode="auto">
        <a:xfrm>
          <a:off x="2705100" y="343376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103942</xdr:rowOff>
    </xdr:to>
    <xdr:sp macro="" textlink="">
      <xdr:nvSpPr>
        <xdr:cNvPr id="1806" name="Text Box 2691"/>
        <xdr:cNvSpPr txBox="1">
          <a:spLocks noChangeArrowheads="1"/>
        </xdr:cNvSpPr>
      </xdr:nvSpPr>
      <xdr:spPr bwMode="auto">
        <a:xfrm>
          <a:off x="2705100" y="343376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103942</xdr:rowOff>
    </xdr:to>
    <xdr:sp macro="" textlink="">
      <xdr:nvSpPr>
        <xdr:cNvPr id="1807" name="Text Box 2692"/>
        <xdr:cNvSpPr txBox="1">
          <a:spLocks noChangeArrowheads="1"/>
        </xdr:cNvSpPr>
      </xdr:nvSpPr>
      <xdr:spPr bwMode="auto">
        <a:xfrm>
          <a:off x="2705100" y="343376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103942</xdr:rowOff>
    </xdr:to>
    <xdr:sp macro="" textlink="">
      <xdr:nvSpPr>
        <xdr:cNvPr id="1808" name="Text Box 2689"/>
        <xdr:cNvSpPr txBox="1">
          <a:spLocks noChangeArrowheads="1"/>
        </xdr:cNvSpPr>
      </xdr:nvSpPr>
      <xdr:spPr bwMode="auto">
        <a:xfrm>
          <a:off x="2705100" y="343376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103942</xdr:rowOff>
    </xdr:to>
    <xdr:sp macro="" textlink="">
      <xdr:nvSpPr>
        <xdr:cNvPr id="1809" name="Text Box 2690"/>
        <xdr:cNvSpPr txBox="1">
          <a:spLocks noChangeArrowheads="1"/>
        </xdr:cNvSpPr>
      </xdr:nvSpPr>
      <xdr:spPr bwMode="auto">
        <a:xfrm>
          <a:off x="2705100" y="343376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103942</xdr:rowOff>
    </xdr:to>
    <xdr:sp macro="" textlink="">
      <xdr:nvSpPr>
        <xdr:cNvPr id="1810" name="Text Box 2691"/>
        <xdr:cNvSpPr txBox="1">
          <a:spLocks noChangeArrowheads="1"/>
        </xdr:cNvSpPr>
      </xdr:nvSpPr>
      <xdr:spPr bwMode="auto">
        <a:xfrm>
          <a:off x="2705100" y="343376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103942</xdr:rowOff>
    </xdr:to>
    <xdr:sp macro="" textlink="">
      <xdr:nvSpPr>
        <xdr:cNvPr id="1811" name="Text Box 2692"/>
        <xdr:cNvSpPr txBox="1">
          <a:spLocks noChangeArrowheads="1"/>
        </xdr:cNvSpPr>
      </xdr:nvSpPr>
      <xdr:spPr bwMode="auto">
        <a:xfrm>
          <a:off x="2705100" y="343376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70815</xdr:rowOff>
    </xdr:to>
    <xdr:sp macro="" textlink="">
      <xdr:nvSpPr>
        <xdr:cNvPr id="1812" name="Text Box 2689"/>
        <xdr:cNvSpPr txBox="1">
          <a:spLocks noChangeArrowheads="1"/>
        </xdr:cNvSpPr>
      </xdr:nvSpPr>
      <xdr:spPr bwMode="auto">
        <a:xfrm>
          <a:off x="2705100" y="34337625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70815</xdr:rowOff>
    </xdr:to>
    <xdr:sp macro="" textlink="">
      <xdr:nvSpPr>
        <xdr:cNvPr id="1813" name="Text Box 2690"/>
        <xdr:cNvSpPr txBox="1">
          <a:spLocks noChangeArrowheads="1"/>
        </xdr:cNvSpPr>
      </xdr:nvSpPr>
      <xdr:spPr bwMode="auto">
        <a:xfrm>
          <a:off x="2705100" y="34337625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70815</xdr:rowOff>
    </xdr:to>
    <xdr:sp macro="" textlink="">
      <xdr:nvSpPr>
        <xdr:cNvPr id="1814" name="Text Box 2691"/>
        <xdr:cNvSpPr txBox="1">
          <a:spLocks noChangeArrowheads="1"/>
        </xdr:cNvSpPr>
      </xdr:nvSpPr>
      <xdr:spPr bwMode="auto">
        <a:xfrm>
          <a:off x="2705100" y="34337625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70815</xdr:rowOff>
    </xdr:to>
    <xdr:sp macro="" textlink="">
      <xdr:nvSpPr>
        <xdr:cNvPr id="1815" name="Text Box 2692"/>
        <xdr:cNvSpPr txBox="1">
          <a:spLocks noChangeArrowheads="1"/>
        </xdr:cNvSpPr>
      </xdr:nvSpPr>
      <xdr:spPr bwMode="auto">
        <a:xfrm>
          <a:off x="2705100" y="34337625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70815</xdr:rowOff>
    </xdr:to>
    <xdr:sp macro="" textlink="">
      <xdr:nvSpPr>
        <xdr:cNvPr id="1816" name="Text Box 2689"/>
        <xdr:cNvSpPr txBox="1">
          <a:spLocks noChangeArrowheads="1"/>
        </xdr:cNvSpPr>
      </xdr:nvSpPr>
      <xdr:spPr bwMode="auto">
        <a:xfrm>
          <a:off x="2705100" y="34337625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70815</xdr:rowOff>
    </xdr:to>
    <xdr:sp macro="" textlink="">
      <xdr:nvSpPr>
        <xdr:cNvPr id="1817" name="Text Box 2690"/>
        <xdr:cNvSpPr txBox="1">
          <a:spLocks noChangeArrowheads="1"/>
        </xdr:cNvSpPr>
      </xdr:nvSpPr>
      <xdr:spPr bwMode="auto">
        <a:xfrm>
          <a:off x="2705100" y="34337625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70815</xdr:rowOff>
    </xdr:to>
    <xdr:sp macro="" textlink="">
      <xdr:nvSpPr>
        <xdr:cNvPr id="1818" name="Text Box 2691"/>
        <xdr:cNvSpPr txBox="1">
          <a:spLocks noChangeArrowheads="1"/>
        </xdr:cNvSpPr>
      </xdr:nvSpPr>
      <xdr:spPr bwMode="auto">
        <a:xfrm>
          <a:off x="2705100" y="34337625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70815</xdr:rowOff>
    </xdr:to>
    <xdr:sp macro="" textlink="">
      <xdr:nvSpPr>
        <xdr:cNvPr id="1819" name="Text Box 2692"/>
        <xdr:cNvSpPr txBox="1">
          <a:spLocks noChangeArrowheads="1"/>
        </xdr:cNvSpPr>
      </xdr:nvSpPr>
      <xdr:spPr bwMode="auto">
        <a:xfrm>
          <a:off x="2705100" y="34337625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95665</xdr:rowOff>
    </xdr:to>
    <xdr:sp macro="" textlink="">
      <xdr:nvSpPr>
        <xdr:cNvPr id="1820" name="Text Box 2689"/>
        <xdr:cNvSpPr txBox="1">
          <a:spLocks noChangeArrowheads="1"/>
        </xdr:cNvSpPr>
      </xdr:nvSpPr>
      <xdr:spPr bwMode="auto">
        <a:xfrm>
          <a:off x="2705100" y="331374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95665</xdr:rowOff>
    </xdr:to>
    <xdr:sp macro="" textlink="">
      <xdr:nvSpPr>
        <xdr:cNvPr id="1821" name="Text Box 2690"/>
        <xdr:cNvSpPr txBox="1">
          <a:spLocks noChangeArrowheads="1"/>
        </xdr:cNvSpPr>
      </xdr:nvSpPr>
      <xdr:spPr bwMode="auto">
        <a:xfrm>
          <a:off x="2705100" y="331374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95665</xdr:rowOff>
    </xdr:to>
    <xdr:sp macro="" textlink="">
      <xdr:nvSpPr>
        <xdr:cNvPr id="1822" name="Text Box 2691"/>
        <xdr:cNvSpPr txBox="1">
          <a:spLocks noChangeArrowheads="1"/>
        </xdr:cNvSpPr>
      </xdr:nvSpPr>
      <xdr:spPr bwMode="auto">
        <a:xfrm>
          <a:off x="2705100" y="331374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95665</xdr:rowOff>
    </xdr:to>
    <xdr:sp macro="" textlink="">
      <xdr:nvSpPr>
        <xdr:cNvPr id="1823" name="Text Box 2692"/>
        <xdr:cNvSpPr txBox="1">
          <a:spLocks noChangeArrowheads="1"/>
        </xdr:cNvSpPr>
      </xdr:nvSpPr>
      <xdr:spPr bwMode="auto">
        <a:xfrm>
          <a:off x="2705100" y="331374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95665</xdr:rowOff>
    </xdr:to>
    <xdr:sp macro="" textlink="">
      <xdr:nvSpPr>
        <xdr:cNvPr id="1824" name="Text Box 2689"/>
        <xdr:cNvSpPr txBox="1">
          <a:spLocks noChangeArrowheads="1"/>
        </xdr:cNvSpPr>
      </xdr:nvSpPr>
      <xdr:spPr bwMode="auto">
        <a:xfrm>
          <a:off x="2705100" y="331374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95665</xdr:rowOff>
    </xdr:to>
    <xdr:sp macro="" textlink="">
      <xdr:nvSpPr>
        <xdr:cNvPr id="1825" name="Text Box 2690"/>
        <xdr:cNvSpPr txBox="1">
          <a:spLocks noChangeArrowheads="1"/>
        </xdr:cNvSpPr>
      </xdr:nvSpPr>
      <xdr:spPr bwMode="auto">
        <a:xfrm>
          <a:off x="2705100" y="331374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95665</xdr:rowOff>
    </xdr:to>
    <xdr:sp macro="" textlink="">
      <xdr:nvSpPr>
        <xdr:cNvPr id="1826" name="Text Box 2691"/>
        <xdr:cNvSpPr txBox="1">
          <a:spLocks noChangeArrowheads="1"/>
        </xdr:cNvSpPr>
      </xdr:nvSpPr>
      <xdr:spPr bwMode="auto">
        <a:xfrm>
          <a:off x="2705100" y="331374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95665</xdr:rowOff>
    </xdr:to>
    <xdr:sp macro="" textlink="">
      <xdr:nvSpPr>
        <xdr:cNvPr id="1827" name="Text Box 2692"/>
        <xdr:cNvSpPr txBox="1">
          <a:spLocks noChangeArrowheads="1"/>
        </xdr:cNvSpPr>
      </xdr:nvSpPr>
      <xdr:spPr bwMode="auto">
        <a:xfrm>
          <a:off x="2705100" y="33137475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95663</xdr:rowOff>
    </xdr:to>
    <xdr:sp macro="" textlink="">
      <xdr:nvSpPr>
        <xdr:cNvPr id="1828" name="Text Box 2689"/>
        <xdr:cNvSpPr txBox="1">
          <a:spLocks noChangeArrowheads="1"/>
        </xdr:cNvSpPr>
      </xdr:nvSpPr>
      <xdr:spPr bwMode="auto">
        <a:xfrm>
          <a:off x="2705100" y="37185600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95663</xdr:rowOff>
    </xdr:to>
    <xdr:sp macro="" textlink="">
      <xdr:nvSpPr>
        <xdr:cNvPr id="1829" name="Text Box 2690"/>
        <xdr:cNvSpPr txBox="1">
          <a:spLocks noChangeArrowheads="1"/>
        </xdr:cNvSpPr>
      </xdr:nvSpPr>
      <xdr:spPr bwMode="auto">
        <a:xfrm>
          <a:off x="2705100" y="37185600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95663</xdr:rowOff>
    </xdr:to>
    <xdr:sp macro="" textlink="">
      <xdr:nvSpPr>
        <xdr:cNvPr id="1830" name="Text Box 2691"/>
        <xdr:cNvSpPr txBox="1">
          <a:spLocks noChangeArrowheads="1"/>
        </xdr:cNvSpPr>
      </xdr:nvSpPr>
      <xdr:spPr bwMode="auto">
        <a:xfrm>
          <a:off x="2705100" y="37185600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95663</xdr:rowOff>
    </xdr:to>
    <xdr:sp macro="" textlink="">
      <xdr:nvSpPr>
        <xdr:cNvPr id="1831" name="Text Box 2692"/>
        <xdr:cNvSpPr txBox="1">
          <a:spLocks noChangeArrowheads="1"/>
        </xdr:cNvSpPr>
      </xdr:nvSpPr>
      <xdr:spPr bwMode="auto">
        <a:xfrm>
          <a:off x="2705100" y="37185600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95663</xdr:rowOff>
    </xdr:to>
    <xdr:sp macro="" textlink="">
      <xdr:nvSpPr>
        <xdr:cNvPr id="1832" name="Text Box 2689"/>
        <xdr:cNvSpPr txBox="1">
          <a:spLocks noChangeArrowheads="1"/>
        </xdr:cNvSpPr>
      </xdr:nvSpPr>
      <xdr:spPr bwMode="auto">
        <a:xfrm>
          <a:off x="2705100" y="37185600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95663</xdr:rowOff>
    </xdr:to>
    <xdr:sp macro="" textlink="">
      <xdr:nvSpPr>
        <xdr:cNvPr id="1833" name="Text Box 2690"/>
        <xdr:cNvSpPr txBox="1">
          <a:spLocks noChangeArrowheads="1"/>
        </xdr:cNvSpPr>
      </xdr:nvSpPr>
      <xdr:spPr bwMode="auto">
        <a:xfrm>
          <a:off x="2705100" y="37185600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95663</xdr:rowOff>
    </xdr:to>
    <xdr:sp macro="" textlink="">
      <xdr:nvSpPr>
        <xdr:cNvPr id="1834" name="Text Box 2691"/>
        <xdr:cNvSpPr txBox="1">
          <a:spLocks noChangeArrowheads="1"/>
        </xdr:cNvSpPr>
      </xdr:nvSpPr>
      <xdr:spPr bwMode="auto">
        <a:xfrm>
          <a:off x="2705100" y="37185600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95663</xdr:rowOff>
    </xdr:to>
    <xdr:sp macro="" textlink="">
      <xdr:nvSpPr>
        <xdr:cNvPr id="1835" name="Text Box 2692"/>
        <xdr:cNvSpPr txBox="1">
          <a:spLocks noChangeArrowheads="1"/>
        </xdr:cNvSpPr>
      </xdr:nvSpPr>
      <xdr:spPr bwMode="auto">
        <a:xfrm>
          <a:off x="2705100" y="37185600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120511</xdr:rowOff>
    </xdr:to>
    <xdr:sp macro="" textlink="">
      <xdr:nvSpPr>
        <xdr:cNvPr id="1836" name="Text Box 2689"/>
        <xdr:cNvSpPr txBox="1">
          <a:spLocks noChangeArrowheads="1"/>
        </xdr:cNvSpPr>
      </xdr:nvSpPr>
      <xdr:spPr bwMode="auto">
        <a:xfrm>
          <a:off x="2705100" y="38385750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120511</xdr:rowOff>
    </xdr:to>
    <xdr:sp macro="" textlink="">
      <xdr:nvSpPr>
        <xdr:cNvPr id="1837" name="Text Box 2690"/>
        <xdr:cNvSpPr txBox="1">
          <a:spLocks noChangeArrowheads="1"/>
        </xdr:cNvSpPr>
      </xdr:nvSpPr>
      <xdr:spPr bwMode="auto">
        <a:xfrm>
          <a:off x="2705100" y="38385750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120511</xdr:rowOff>
    </xdr:to>
    <xdr:sp macro="" textlink="">
      <xdr:nvSpPr>
        <xdr:cNvPr id="1838" name="Text Box 2691"/>
        <xdr:cNvSpPr txBox="1">
          <a:spLocks noChangeArrowheads="1"/>
        </xdr:cNvSpPr>
      </xdr:nvSpPr>
      <xdr:spPr bwMode="auto">
        <a:xfrm>
          <a:off x="2705100" y="38385750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120511</xdr:rowOff>
    </xdr:to>
    <xdr:sp macro="" textlink="">
      <xdr:nvSpPr>
        <xdr:cNvPr id="1839" name="Text Box 2692"/>
        <xdr:cNvSpPr txBox="1">
          <a:spLocks noChangeArrowheads="1"/>
        </xdr:cNvSpPr>
      </xdr:nvSpPr>
      <xdr:spPr bwMode="auto">
        <a:xfrm>
          <a:off x="2705100" y="38385750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120511</xdr:rowOff>
    </xdr:to>
    <xdr:sp macro="" textlink="">
      <xdr:nvSpPr>
        <xdr:cNvPr id="1840" name="Text Box 2689"/>
        <xdr:cNvSpPr txBox="1">
          <a:spLocks noChangeArrowheads="1"/>
        </xdr:cNvSpPr>
      </xdr:nvSpPr>
      <xdr:spPr bwMode="auto">
        <a:xfrm>
          <a:off x="2705100" y="38385750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120511</xdr:rowOff>
    </xdr:to>
    <xdr:sp macro="" textlink="">
      <xdr:nvSpPr>
        <xdr:cNvPr id="1841" name="Text Box 2690"/>
        <xdr:cNvSpPr txBox="1">
          <a:spLocks noChangeArrowheads="1"/>
        </xdr:cNvSpPr>
      </xdr:nvSpPr>
      <xdr:spPr bwMode="auto">
        <a:xfrm>
          <a:off x="2705100" y="38385750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120511</xdr:rowOff>
    </xdr:to>
    <xdr:sp macro="" textlink="">
      <xdr:nvSpPr>
        <xdr:cNvPr id="1842" name="Text Box 2691"/>
        <xdr:cNvSpPr txBox="1">
          <a:spLocks noChangeArrowheads="1"/>
        </xdr:cNvSpPr>
      </xdr:nvSpPr>
      <xdr:spPr bwMode="auto">
        <a:xfrm>
          <a:off x="2705100" y="38385750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120511</xdr:rowOff>
    </xdr:to>
    <xdr:sp macro="" textlink="">
      <xdr:nvSpPr>
        <xdr:cNvPr id="1843" name="Text Box 2692"/>
        <xdr:cNvSpPr txBox="1">
          <a:spLocks noChangeArrowheads="1"/>
        </xdr:cNvSpPr>
      </xdr:nvSpPr>
      <xdr:spPr bwMode="auto">
        <a:xfrm>
          <a:off x="2705100" y="38385750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37685</xdr:rowOff>
    </xdr:to>
    <xdr:sp macro="" textlink="">
      <xdr:nvSpPr>
        <xdr:cNvPr id="1844" name="Text Box 2689"/>
        <xdr:cNvSpPr txBox="1">
          <a:spLocks noChangeArrowheads="1"/>
        </xdr:cNvSpPr>
      </xdr:nvSpPr>
      <xdr:spPr bwMode="auto">
        <a:xfrm>
          <a:off x="2705100" y="38385750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37685</xdr:rowOff>
    </xdr:to>
    <xdr:sp macro="" textlink="">
      <xdr:nvSpPr>
        <xdr:cNvPr id="1845" name="Text Box 2690"/>
        <xdr:cNvSpPr txBox="1">
          <a:spLocks noChangeArrowheads="1"/>
        </xdr:cNvSpPr>
      </xdr:nvSpPr>
      <xdr:spPr bwMode="auto">
        <a:xfrm>
          <a:off x="2705100" y="38385750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37685</xdr:rowOff>
    </xdr:to>
    <xdr:sp macro="" textlink="">
      <xdr:nvSpPr>
        <xdr:cNvPr id="1846" name="Text Box 2691"/>
        <xdr:cNvSpPr txBox="1">
          <a:spLocks noChangeArrowheads="1"/>
        </xdr:cNvSpPr>
      </xdr:nvSpPr>
      <xdr:spPr bwMode="auto">
        <a:xfrm>
          <a:off x="2705100" y="38385750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37685</xdr:rowOff>
    </xdr:to>
    <xdr:sp macro="" textlink="">
      <xdr:nvSpPr>
        <xdr:cNvPr id="1847" name="Text Box 2692"/>
        <xdr:cNvSpPr txBox="1">
          <a:spLocks noChangeArrowheads="1"/>
        </xdr:cNvSpPr>
      </xdr:nvSpPr>
      <xdr:spPr bwMode="auto">
        <a:xfrm>
          <a:off x="2705100" y="38385750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37685</xdr:rowOff>
    </xdr:to>
    <xdr:sp macro="" textlink="">
      <xdr:nvSpPr>
        <xdr:cNvPr id="1848" name="Text Box 2689"/>
        <xdr:cNvSpPr txBox="1">
          <a:spLocks noChangeArrowheads="1"/>
        </xdr:cNvSpPr>
      </xdr:nvSpPr>
      <xdr:spPr bwMode="auto">
        <a:xfrm>
          <a:off x="2705100" y="38385750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37685</xdr:rowOff>
    </xdr:to>
    <xdr:sp macro="" textlink="">
      <xdr:nvSpPr>
        <xdr:cNvPr id="1849" name="Text Box 2690"/>
        <xdr:cNvSpPr txBox="1">
          <a:spLocks noChangeArrowheads="1"/>
        </xdr:cNvSpPr>
      </xdr:nvSpPr>
      <xdr:spPr bwMode="auto">
        <a:xfrm>
          <a:off x="2705100" y="38385750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37685</xdr:rowOff>
    </xdr:to>
    <xdr:sp macro="" textlink="">
      <xdr:nvSpPr>
        <xdr:cNvPr id="1850" name="Text Box 2691"/>
        <xdr:cNvSpPr txBox="1">
          <a:spLocks noChangeArrowheads="1"/>
        </xdr:cNvSpPr>
      </xdr:nvSpPr>
      <xdr:spPr bwMode="auto">
        <a:xfrm>
          <a:off x="2705100" y="38385750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37685</xdr:rowOff>
    </xdr:to>
    <xdr:sp macro="" textlink="">
      <xdr:nvSpPr>
        <xdr:cNvPr id="1851" name="Text Box 2692"/>
        <xdr:cNvSpPr txBox="1">
          <a:spLocks noChangeArrowheads="1"/>
        </xdr:cNvSpPr>
      </xdr:nvSpPr>
      <xdr:spPr bwMode="auto">
        <a:xfrm>
          <a:off x="2705100" y="38385750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153643</xdr:rowOff>
    </xdr:to>
    <xdr:sp macro="" textlink="">
      <xdr:nvSpPr>
        <xdr:cNvPr id="1852" name="Text Box 2689"/>
        <xdr:cNvSpPr txBox="1">
          <a:spLocks noChangeArrowheads="1"/>
        </xdr:cNvSpPr>
      </xdr:nvSpPr>
      <xdr:spPr bwMode="auto">
        <a:xfrm>
          <a:off x="2705100" y="37938075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153643</xdr:rowOff>
    </xdr:to>
    <xdr:sp macro="" textlink="">
      <xdr:nvSpPr>
        <xdr:cNvPr id="1853" name="Text Box 2690"/>
        <xdr:cNvSpPr txBox="1">
          <a:spLocks noChangeArrowheads="1"/>
        </xdr:cNvSpPr>
      </xdr:nvSpPr>
      <xdr:spPr bwMode="auto">
        <a:xfrm>
          <a:off x="2705100" y="37938075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153643</xdr:rowOff>
    </xdr:to>
    <xdr:sp macro="" textlink="">
      <xdr:nvSpPr>
        <xdr:cNvPr id="1854" name="Text Box 2691"/>
        <xdr:cNvSpPr txBox="1">
          <a:spLocks noChangeArrowheads="1"/>
        </xdr:cNvSpPr>
      </xdr:nvSpPr>
      <xdr:spPr bwMode="auto">
        <a:xfrm>
          <a:off x="2705100" y="37938075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153643</xdr:rowOff>
    </xdr:to>
    <xdr:sp macro="" textlink="">
      <xdr:nvSpPr>
        <xdr:cNvPr id="1855" name="Text Box 2692"/>
        <xdr:cNvSpPr txBox="1">
          <a:spLocks noChangeArrowheads="1"/>
        </xdr:cNvSpPr>
      </xdr:nvSpPr>
      <xdr:spPr bwMode="auto">
        <a:xfrm>
          <a:off x="2705100" y="37938075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153643</xdr:rowOff>
    </xdr:to>
    <xdr:sp macro="" textlink="">
      <xdr:nvSpPr>
        <xdr:cNvPr id="1856" name="Text Box 2689"/>
        <xdr:cNvSpPr txBox="1">
          <a:spLocks noChangeArrowheads="1"/>
        </xdr:cNvSpPr>
      </xdr:nvSpPr>
      <xdr:spPr bwMode="auto">
        <a:xfrm>
          <a:off x="2705100" y="37938075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153643</xdr:rowOff>
    </xdr:to>
    <xdr:sp macro="" textlink="">
      <xdr:nvSpPr>
        <xdr:cNvPr id="1857" name="Text Box 2690"/>
        <xdr:cNvSpPr txBox="1">
          <a:spLocks noChangeArrowheads="1"/>
        </xdr:cNvSpPr>
      </xdr:nvSpPr>
      <xdr:spPr bwMode="auto">
        <a:xfrm>
          <a:off x="2705100" y="37938075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153643</xdr:rowOff>
    </xdr:to>
    <xdr:sp macro="" textlink="">
      <xdr:nvSpPr>
        <xdr:cNvPr id="1858" name="Text Box 2691"/>
        <xdr:cNvSpPr txBox="1">
          <a:spLocks noChangeArrowheads="1"/>
        </xdr:cNvSpPr>
      </xdr:nvSpPr>
      <xdr:spPr bwMode="auto">
        <a:xfrm>
          <a:off x="2705100" y="37938075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153643</xdr:rowOff>
    </xdr:to>
    <xdr:sp macro="" textlink="">
      <xdr:nvSpPr>
        <xdr:cNvPr id="1859" name="Text Box 2692"/>
        <xdr:cNvSpPr txBox="1">
          <a:spLocks noChangeArrowheads="1"/>
        </xdr:cNvSpPr>
      </xdr:nvSpPr>
      <xdr:spPr bwMode="auto">
        <a:xfrm>
          <a:off x="2705100" y="37938075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70816</xdr:rowOff>
    </xdr:to>
    <xdr:sp macro="" textlink="">
      <xdr:nvSpPr>
        <xdr:cNvPr id="1860" name="Text Box 2689"/>
        <xdr:cNvSpPr txBox="1">
          <a:spLocks noChangeArrowheads="1"/>
        </xdr:cNvSpPr>
      </xdr:nvSpPr>
      <xdr:spPr bwMode="auto">
        <a:xfrm>
          <a:off x="2705100" y="37938075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70816</xdr:rowOff>
    </xdr:to>
    <xdr:sp macro="" textlink="">
      <xdr:nvSpPr>
        <xdr:cNvPr id="1861" name="Text Box 2690"/>
        <xdr:cNvSpPr txBox="1">
          <a:spLocks noChangeArrowheads="1"/>
        </xdr:cNvSpPr>
      </xdr:nvSpPr>
      <xdr:spPr bwMode="auto">
        <a:xfrm>
          <a:off x="2705100" y="37938075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70816</xdr:rowOff>
    </xdr:to>
    <xdr:sp macro="" textlink="">
      <xdr:nvSpPr>
        <xdr:cNvPr id="1862" name="Text Box 2691"/>
        <xdr:cNvSpPr txBox="1">
          <a:spLocks noChangeArrowheads="1"/>
        </xdr:cNvSpPr>
      </xdr:nvSpPr>
      <xdr:spPr bwMode="auto">
        <a:xfrm>
          <a:off x="2705100" y="37938075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70816</xdr:rowOff>
    </xdr:to>
    <xdr:sp macro="" textlink="">
      <xdr:nvSpPr>
        <xdr:cNvPr id="1863" name="Text Box 2692"/>
        <xdr:cNvSpPr txBox="1">
          <a:spLocks noChangeArrowheads="1"/>
        </xdr:cNvSpPr>
      </xdr:nvSpPr>
      <xdr:spPr bwMode="auto">
        <a:xfrm>
          <a:off x="2705100" y="37938075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70816</xdr:rowOff>
    </xdr:to>
    <xdr:sp macro="" textlink="">
      <xdr:nvSpPr>
        <xdr:cNvPr id="1864" name="Text Box 2689"/>
        <xdr:cNvSpPr txBox="1">
          <a:spLocks noChangeArrowheads="1"/>
        </xdr:cNvSpPr>
      </xdr:nvSpPr>
      <xdr:spPr bwMode="auto">
        <a:xfrm>
          <a:off x="2705100" y="37938075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70816</xdr:rowOff>
    </xdr:to>
    <xdr:sp macro="" textlink="">
      <xdr:nvSpPr>
        <xdr:cNvPr id="1865" name="Text Box 2690"/>
        <xdr:cNvSpPr txBox="1">
          <a:spLocks noChangeArrowheads="1"/>
        </xdr:cNvSpPr>
      </xdr:nvSpPr>
      <xdr:spPr bwMode="auto">
        <a:xfrm>
          <a:off x="2705100" y="37938075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70816</xdr:rowOff>
    </xdr:to>
    <xdr:sp macro="" textlink="">
      <xdr:nvSpPr>
        <xdr:cNvPr id="1866" name="Text Box 2691"/>
        <xdr:cNvSpPr txBox="1">
          <a:spLocks noChangeArrowheads="1"/>
        </xdr:cNvSpPr>
      </xdr:nvSpPr>
      <xdr:spPr bwMode="auto">
        <a:xfrm>
          <a:off x="2705100" y="37938075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70816</xdr:rowOff>
    </xdr:to>
    <xdr:sp macro="" textlink="">
      <xdr:nvSpPr>
        <xdr:cNvPr id="1867" name="Text Box 2692"/>
        <xdr:cNvSpPr txBox="1">
          <a:spLocks noChangeArrowheads="1"/>
        </xdr:cNvSpPr>
      </xdr:nvSpPr>
      <xdr:spPr bwMode="auto">
        <a:xfrm>
          <a:off x="2705100" y="37938075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29402</xdr:rowOff>
    </xdr:to>
    <xdr:sp macro="" textlink="">
      <xdr:nvSpPr>
        <xdr:cNvPr id="1868" name="Text Box 2689"/>
        <xdr:cNvSpPr txBox="1">
          <a:spLocks noChangeArrowheads="1"/>
        </xdr:cNvSpPr>
      </xdr:nvSpPr>
      <xdr:spPr bwMode="auto">
        <a:xfrm>
          <a:off x="2705100" y="38385750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29402</xdr:rowOff>
    </xdr:to>
    <xdr:sp macro="" textlink="">
      <xdr:nvSpPr>
        <xdr:cNvPr id="1869" name="Text Box 2690"/>
        <xdr:cNvSpPr txBox="1">
          <a:spLocks noChangeArrowheads="1"/>
        </xdr:cNvSpPr>
      </xdr:nvSpPr>
      <xdr:spPr bwMode="auto">
        <a:xfrm>
          <a:off x="2705100" y="38385750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29402</xdr:rowOff>
    </xdr:to>
    <xdr:sp macro="" textlink="">
      <xdr:nvSpPr>
        <xdr:cNvPr id="1870" name="Text Box 2691"/>
        <xdr:cNvSpPr txBox="1">
          <a:spLocks noChangeArrowheads="1"/>
        </xdr:cNvSpPr>
      </xdr:nvSpPr>
      <xdr:spPr bwMode="auto">
        <a:xfrm>
          <a:off x="2705100" y="38385750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29402</xdr:rowOff>
    </xdr:to>
    <xdr:sp macro="" textlink="">
      <xdr:nvSpPr>
        <xdr:cNvPr id="1871" name="Text Box 2692"/>
        <xdr:cNvSpPr txBox="1">
          <a:spLocks noChangeArrowheads="1"/>
        </xdr:cNvSpPr>
      </xdr:nvSpPr>
      <xdr:spPr bwMode="auto">
        <a:xfrm>
          <a:off x="2705100" y="38385750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29402</xdr:rowOff>
    </xdr:to>
    <xdr:sp macro="" textlink="">
      <xdr:nvSpPr>
        <xdr:cNvPr id="1872" name="Text Box 2689"/>
        <xdr:cNvSpPr txBox="1">
          <a:spLocks noChangeArrowheads="1"/>
        </xdr:cNvSpPr>
      </xdr:nvSpPr>
      <xdr:spPr bwMode="auto">
        <a:xfrm>
          <a:off x="2705100" y="38385750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29402</xdr:rowOff>
    </xdr:to>
    <xdr:sp macro="" textlink="">
      <xdr:nvSpPr>
        <xdr:cNvPr id="1873" name="Text Box 2690"/>
        <xdr:cNvSpPr txBox="1">
          <a:spLocks noChangeArrowheads="1"/>
        </xdr:cNvSpPr>
      </xdr:nvSpPr>
      <xdr:spPr bwMode="auto">
        <a:xfrm>
          <a:off x="2705100" y="38385750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29402</xdr:rowOff>
    </xdr:to>
    <xdr:sp macro="" textlink="">
      <xdr:nvSpPr>
        <xdr:cNvPr id="1874" name="Text Box 2691"/>
        <xdr:cNvSpPr txBox="1">
          <a:spLocks noChangeArrowheads="1"/>
        </xdr:cNvSpPr>
      </xdr:nvSpPr>
      <xdr:spPr bwMode="auto">
        <a:xfrm>
          <a:off x="2705100" y="38385750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29402</xdr:rowOff>
    </xdr:to>
    <xdr:sp macro="" textlink="">
      <xdr:nvSpPr>
        <xdr:cNvPr id="1875" name="Text Box 2692"/>
        <xdr:cNvSpPr txBox="1">
          <a:spLocks noChangeArrowheads="1"/>
        </xdr:cNvSpPr>
      </xdr:nvSpPr>
      <xdr:spPr bwMode="auto">
        <a:xfrm>
          <a:off x="2705100" y="38385750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103942</xdr:rowOff>
    </xdr:to>
    <xdr:sp macro="" textlink="">
      <xdr:nvSpPr>
        <xdr:cNvPr id="1876" name="Text Box 2689"/>
        <xdr:cNvSpPr txBox="1">
          <a:spLocks noChangeArrowheads="1"/>
        </xdr:cNvSpPr>
      </xdr:nvSpPr>
      <xdr:spPr bwMode="auto">
        <a:xfrm>
          <a:off x="2705100" y="38385750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103942</xdr:rowOff>
    </xdr:to>
    <xdr:sp macro="" textlink="">
      <xdr:nvSpPr>
        <xdr:cNvPr id="1877" name="Text Box 2690"/>
        <xdr:cNvSpPr txBox="1">
          <a:spLocks noChangeArrowheads="1"/>
        </xdr:cNvSpPr>
      </xdr:nvSpPr>
      <xdr:spPr bwMode="auto">
        <a:xfrm>
          <a:off x="2705100" y="38385750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103942</xdr:rowOff>
    </xdr:to>
    <xdr:sp macro="" textlink="">
      <xdr:nvSpPr>
        <xdr:cNvPr id="1878" name="Text Box 2691"/>
        <xdr:cNvSpPr txBox="1">
          <a:spLocks noChangeArrowheads="1"/>
        </xdr:cNvSpPr>
      </xdr:nvSpPr>
      <xdr:spPr bwMode="auto">
        <a:xfrm>
          <a:off x="2705100" y="38385750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103942</xdr:rowOff>
    </xdr:to>
    <xdr:sp macro="" textlink="">
      <xdr:nvSpPr>
        <xdr:cNvPr id="1879" name="Text Box 2692"/>
        <xdr:cNvSpPr txBox="1">
          <a:spLocks noChangeArrowheads="1"/>
        </xdr:cNvSpPr>
      </xdr:nvSpPr>
      <xdr:spPr bwMode="auto">
        <a:xfrm>
          <a:off x="2705100" y="38385750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103942</xdr:rowOff>
    </xdr:to>
    <xdr:sp macro="" textlink="">
      <xdr:nvSpPr>
        <xdr:cNvPr id="1880" name="Text Box 2689"/>
        <xdr:cNvSpPr txBox="1">
          <a:spLocks noChangeArrowheads="1"/>
        </xdr:cNvSpPr>
      </xdr:nvSpPr>
      <xdr:spPr bwMode="auto">
        <a:xfrm>
          <a:off x="2705100" y="38385750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103942</xdr:rowOff>
    </xdr:to>
    <xdr:sp macro="" textlink="">
      <xdr:nvSpPr>
        <xdr:cNvPr id="1881" name="Text Box 2690"/>
        <xdr:cNvSpPr txBox="1">
          <a:spLocks noChangeArrowheads="1"/>
        </xdr:cNvSpPr>
      </xdr:nvSpPr>
      <xdr:spPr bwMode="auto">
        <a:xfrm>
          <a:off x="2705100" y="38385750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103942</xdr:rowOff>
    </xdr:to>
    <xdr:sp macro="" textlink="">
      <xdr:nvSpPr>
        <xdr:cNvPr id="1882" name="Text Box 2691"/>
        <xdr:cNvSpPr txBox="1">
          <a:spLocks noChangeArrowheads="1"/>
        </xdr:cNvSpPr>
      </xdr:nvSpPr>
      <xdr:spPr bwMode="auto">
        <a:xfrm>
          <a:off x="2705100" y="38385750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103942</xdr:rowOff>
    </xdr:to>
    <xdr:sp macro="" textlink="">
      <xdr:nvSpPr>
        <xdr:cNvPr id="1883" name="Text Box 2692"/>
        <xdr:cNvSpPr txBox="1">
          <a:spLocks noChangeArrowheads="1"/>
        </xdr:cNvSpPr>
      </xdr:nvSpPr>
      <xdr:spPr bwMode="auto">
        <a:xfrm>
          <a:off x="2705100" y="38385750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103942</xdr:rowOff>
    </xdr:to>
    <xdr:sp macro="" textlink="">
      <xdr:nvSpPr>
        <xdr:cNvPr id="1884" name="Text Box 2689"/>
        <xdr:cNvSpPr txBox="1">
          <a:spLocks noChangeArrowheads="1"/>
        </xdr:cNvSpPr>
      </xdr:nvSpPr>
      <xdr:spPr bwMode="auto">
        <a:xfrm>
          <a:off x="2705100" y="38385750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103942</xdr:rowOff>
    </xdr:to>
    <xdr:sp macro="" textlink="">
      <xdr:nvSpPr>
        <xdr:cNvPr id="1885" name="Text Box 2690"/>
        <xdr:cNvSpPr txBox="1">
          <a:spLocks noChangeArrowheads="1"/>
        </xdr:cNvSpPr>
      </xdr:nvSpPr>
      <xdr:spPr bwMode="auto">
        <a:xfrm>
          <a:off x="2705100" y="38385750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103942</xdr:rowOff>
    </xdr:to>
    <xdr:sp macro="" textlink="">
      <xdr:nvSpPr>
        <xdr:cNvPr id="1886" name="Text Box 2691"/>
        <xdr:cNvSpPr txBox="1">
          <a:spLocks noChangeArrowheads="1"/>
        </xdr:cNvSpPr>
      </xdr:nvSpPr>
      <xdr:spPr bwMode="auto">
        <a:xfrm>
          <a:off x="2705100" y="38385750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103942</xdr:rowOff>
    </xdr:to>
    <xdr:sp macro="" textlink="">
      <xdr:nvSpPr>
        <xdr:cNvPr id="1887" name="Text Box 2692"/>
        <xdr:cNvSpPr txBox="1">
          <a:spLocks noChangeArrowheads="1"/>
        </xdr:cNvSpPr>
      </xdr:nvSpPr>
      <xdr:spPr bwMode="auto">
        <a:xfrm>
          <a:off x="2705100" y="38385750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103942</xdr:rowOff>
    </xdr:to>
    <xdr:sp macro="" textlink="">
      <xdr:nvSpPr>
        <xdr:cNvPr id="1888" name="Text Box 2689"/>
        <xdr:cNvSpPr txBox="1">
          <a:spLocks noChangeArrowheads="1"/>
        </xdr:cNvSpPr>
      </xdr:nvSpPr>
      <xdr:spPr bwMode="auto">
        <a:xfrm>
          <a:off x="2705100" y="38385750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103942</xdr:rowOff>
    </xdr:to>
    <xdr:sp macro="" textlink="">
      <xdr:nvSpPr>
        <xdr:cNvPr id="1889" name="Text Box 2690"/>
        <xdr:cNvSpPr txBox="1">
          <a:spLocks noChangeArrowheads="1"/>
        </xdr:cNvSpPr>
      </xdr:nvSpPr>
      <xdr:spPr bwMode="auto">
        <a:xfrm>
          <a:off x="2705100" y="38385750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103942</xdr:rowOff>
    </xdr:to>
    <xdr:sp macro="" textlink="">
      <xdr:nvSpPr>
        <xdr:cNvPr id="1890" name="Text Box 2691"/>
        <xdr:cNvSpPr txBox="1">
          <a:spLocks noChangeArrowheads="1"/>
        </xdr:cNvSpPr>
      </xdr:nvSpPr>
      <xdr:spPr bwMode="auto">
        <a:xfrm>
          <a:off x="2705100" y="38385750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103942</xdr:rowOff>
    </xdr:to>
    <xdr:sp macro="" textlink="">
      <xdr:nvSpPr>
        <xdr:cNvPr id="1891" name="Text Box 2692"/>
        <xdr:cNvSpPr txBox="1">
          <a:spLocks noChangeArrowheads="1"/>
        </xdr:cNvSpPr>
      </xdr:nvSpPr>
      <xdr:spPr bwMode="auto">
        <a:xfrm>
          <a:off x="2705100" y="38385750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70815</xdr:rowOff>
    </xdr:to>
    <xdr:sp macro="" textlink="">
      <xdr:nvSpPr>
        <xdr:cNvPr id="1892" name="Text Box 2689"/>
        <xdr:cNvSpPr txBox="1">
          <a:spLocks noChangeArrowheads="1"/>
        </xdr:cNvSpPr>
      </xdr:nvSpPr>
      <xdr:spPr bwMode="auto">
        <a:xfrm>
          <a:off x="2705100" y="38385750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70815</xdr:rowOff>
    </xdr:to>
    <xdr:sp macro="" textlink="">
      <xdr:nvSpPr>
        <xdr:cNvPr id="1893" name="Text Box 2690"/>
        <xdr:cNvSpPr txBox="1">
          <a:spLocks noChangeArrowheads="1"/>
        </xdr:cNvSpPr>
      </xdr:nvSpPr>
      <xdr:spPr bwMode="auto">
        <a:xfrm>
          <a:off x="2705100" y="38385750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70815</xdr:rowOff>
    </xdr:to>
    <xdr:sp macro="" textlink="">
      <xdr:nvSpPr>
        <xdr:cNvPr id="1894" name="Text Box 2691"/>
        <xdr:cNvSpPr txBox="1">
          <a:spLocks noChangeArrowheads="1"/>
        </xdr:cNvSpPr>
      </xdr:nvSpPr>
      <xdr:spPr bwMode="auto">
        <a:xfrm>
          <a:off x="2705100" y="38385750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70815</xdr:rowOff>
    </xdr:to>
    <xdr:sp macro="" textlink="">
      <xdr:nvSpPr>
        <xdr:cNvPr id="1895" name="Text Box 2692"/>
        <xdr:cNvSpPr txBox="1">
          <a:spLocks noChangeArrowheads="1"/>
        </xdr:cNvSpPr>
      </xdr:nvSpPr>
      <xdr:spPr bwMode="auto">
        <a:xfrm>
          <a:off x="2705100" y="38385750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70815</xdr:rowOff>
    </xdr:to>
    <xdr:sp macro="" textlink="">
      <xdr:nvSpPr>
        <xdr:cNvPr id="1896" name="Text Box 2689"/>
        <xdr:cNvSpPr txBox="1">
          <a:spLocks noChangeArrowheads="1"/>
        </xdr:cNvSpPr>
      </xdr:nvSpPr>
      <xdr:spPr bwMode="auto">
        <a:xfrm>
          <a:off x="2705100" y="38385750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70815</xdr:rowOff>
    </xdr:to>
    <xdr:sp macro="" textlink="">
      <xdr:nvSpPr>
        <xdr:cNvPr id="1897" name="Text Box 2690"/>
        <xdr:cNvSpPr txBox="1">
          <a:spLocks noChangeArrowheads="1"/>
        </xdr:cNvSpPr>
      </xdr:nvSpPr>
      <xdr:spPr bwMode="auto">
        <a:xfrm>
          <a:off x="2705100" y="38385750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70815</xdr:rowOff>
    </xdr:to>
    <xdr:sp macro="" textlink="">
      <xdr:nvSpPr>
        <xdr:cNvPr id="1898" name="Text Box 2691"/>
        <xdr:cNvSpPr txBox="1">
          <a:spLocks noChangeArrowheads="1"/>
        </xdr:cNvSpPr>
      </xdr:nvSpPr>
      <xdr:spPr bwMode="auto">
        <a:xfrm>
          <a:off x="2705100" y="38385750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83</xdr:row>
      <xdr:rowOff>70815</xdr:rowOff>
    </xdr:to>
    <xdr:sp macro="" textlink="">
      <xdr:nvSpPr>
        <xdr:cNvPr id="1899" name="Text Box 2692"/>
        <xdr:cNvSpPr txBox="1">
          <a:spLocks noChangeArrowheads="1"/>
        </xdr:cNvSpPr>
      </xdr:nvSpPr>
      <xdr:spPr bwMode="auto">
        <a:xfrm>
          <a:off x="2705100" y="38385750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95663</xdr:rowOff>
    </xdr:to>
    <xdr:sp macro="" textlink="">
      <xdr:nvSpPr>
        <xdr:cNvPr id="1900" name="Text Box 2689"/>
        <xdr:cNvSpPr txBox="1">
          <a:spLocks noChangeArrowheads="1"/>
        </xdr:cNvSpPr>
      </xdr:nvSpPr>
      <xdr:spPr bwMode="auto">
        <a:xfrm>
          <a:off x="2705100" y="37185600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95663</xdr:rowOff>
    </xdr:to>
    <xdr:sp macro="" textlink="">
      <xdr:nvSpPr>
        <xdr:cNvPr id="1901" name="Text Box 2690"/>
        <xdr:cNvSpPr txBox="1">
          <a:spLocks noChangeArrowheads="1"/>
        </xdr:cNvSpPr>
      </xdr:nvSpPr>
      <xdr:spPr bwMode="auto">
        <a:xfrm>
          <a:off x="2705100" y="37185600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95663</xdr:rowOff>
    </xdr:to>
    <xdr:sp macro="" textlink="">
      <xdr:nvSpPr>
        <xdr:cNvPr id="1902" name="Text Box 2691"/>
        <xdr:cNvSpPr txBox="1">
          <a:spLocks noChangeArrowheads="1"/>
        </xdr:cNvSpPr>
      </xdr:nvSpPr>
      <xdr:spPr bwMode="auto">
        <a:xfrm>
          <a:off x="2705100" y="37185600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95663</xdr:rowOff>
    </xdr:to>
    <xdr:sp macro="" textlink="">
      <xdr:nvSpPr>
        <xdr:cNvPr id="1903" name="Text Box 2692"/>
        <xdr:cNvSpPr txBox="1">
          <a:spLocks noChangeArrowheads="1"/>
        </xdr:cNvSpPr>
      </xdr:nvSpPr>
      <xdr:spPr bwMode="auto">
        <a:xfrm>
          <a:off x="2705100" y="37185600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95663</xdr:rowOff>
    </xdr:to>
    <xdr:sp macro="" textlink="">
      <xdr:nvSpPr>
        <xdr:cNvPr id="1904" name="Text Box 2689"/>
        <xdr:cNvSpPr txBox="1">
          <a:spLocks noChangeArrowheads="1"/>
        </xdr:cNvSpPr>
      </xdr:nvSpPr>
      <xdr:spPr bwMode="auto">
        <a:xfrm>
          <a:off x="2705100" y="37185600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95663</xdr:rowOff>
    </xdr:to>
    <xdr:sp macro="" textlink="">
      <xdr:nvSpPr>
        <xdr:cNvPr id="1905" name="Text Box 2690"/>
        <xdr:cNvSpPr txBox="1">
          <a:spLocks noChangeArrowheads="1"/>
        </xdr:cNvSpPr>
      </xdr:nvSpPr>
      <xdr:spPr bwMode="auto">
        <a:xfrm>
          <a:off x="2705100" y="37185600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95663</xdr:rowOff>
    </xdr:to>
    <xdr:sp macro="" textlink="">
      <xdr:nvSpPr>
        <xdr:cNvPr id="1906" name="Text Box 2691"/>
        <xdr:cNvSpPr txBox="1">
          <a:spLocks noChangeArrowheads="1"/>
        </xdr:cNvSpPr>
      </xdr:nvSpPr>
      <xdr:spPr bwMode="auto">
        <a:xfrm>
          <a:off x="2705100" y="37185600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95663</xdr:rowOff>
    </xdr:to>
    <xdr:sp macro="" textlink="">
      <xdr:nvSpPr>
        <xdr:cNvPr id="1907" name="Text Box 2692"/>
        <xdr:cNvSpPr txBox="1">
          <a:spLocks noChangeArrowheads="1"/>
        </xdr:cNvSpPr>
      </xdr:nvSpPr>
      <xdr:spPr bwMode="auto">
        <a:xfrm>
          <a:off x="2705100" y="37185600"/>
          <a:ext cx="76200" cy="18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45968</xdr:rowOff>
    </xdr:to>
    <xdr:sp macro="" textlink="">
      <xdr:nvSpPr>
        <xdr:cNvPr id="1908" name="Text Box 2689"/>
        <xdr:cNvSpPr txBox="1">
          <a:spLocks noChangeArrowheads="1"/>
        </xdr:cNvSpPr>
      </xdr:nvSpPr>
      <xdr:spPr bwMode="auto">
        <a:xfrm>
          <a:off x="2705100" y="41233725"/>
          <a:ext cx="76200" cy="28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45968</xdr:rowOff>
    </xdr:to>
    <xdr:sp macro="" textlink="">
      <xdr:nvSpPr>
        <xdr:cNvPr id="1909" name="Text Box 2690"/>
        <xdr:cNvSpPr txBox="1">
          <a:spLocks noChangeArrowheads="1"/>
        </xdr:cNvSpPr>
      </xdr:nvSpPr>
      <xdr:spPr bwMode="auto">
        <a:xfrm>
          <a:off x="2705100" y="41233725"/>
          <a:ext cx="76200" cy="28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45968</xdr:rowOff>
    </xdr:to>
    <xdr:sp macro="" textlink="">
      <xdr:nvSpPr>
        <xdr:cNvPr id="1910" name="Text Box 2691"/>
        <xdr:cNvSpPr txBox="1">
          <a:spLocks noChangeArrowheads="1"/>
        </xdr:cNvSpPr>
      </xdr:nvSpPr>
      <xdr:spPr bwMode="auto">
        <a:xfrm>
          <a:off x="2705100" y="41233725"/>
          <a:ext cx="76200" cy="28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45968</xdr:rowOff>
    </xdr:to>
    <xdr:sp macro="" textlink="">
      <xdr:nvSpPr>
        <xdr:cNvPr id="1911" name="Text Box 2692"/>
        <xdr:cNvSpPr txBox="1">
          <a:spLocks noChangeArrowheads="1"/>
        </xdr:cNvSpPr>
      </xdr:nvSpPr>
      <xdr:spPr bwMode="auto">
        <a:xfrm>
          <a:off x="2705100" y="41233725"/>
          <a:ext cx="76200" cy="28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45968</xdr:rowOff>
    </xdr:to>
    <xdr:sp macro="" textlink="">
      <xdr:nvSpPr>
        <xdr:cNvPr id="1912" name="Text Box 2689"/>
        <xdr:cNvSpPr txBox="1">
          <a:spLocks noChangeArrowheads="1"/>
        </xdr:cNvSpPr>
      </xdr:nvSpPr>
      <xdr:spPr bwMode="auto">
        <a:xfrm>
          <a:off x="2705100" y="41233725"/>
          <a:ext cx="76200" cy="28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45968</xdr:rowOff>
    </xdr:to>
    <xdr:sp macro="" textlink="">
      <xdr:nvSpPr>
        <xdr:cNvPr id="1913" name="Text Box 2690"/>
        <xdr:cNvSpPr txBox="1">
          <a:spLocks noChangeArrowheads="1"/>
        </xdr:cNvSpPr>
      </xdr:nvSpPr>
      <xdr:spPr bwMode="auto">
        <a:xfrm>
          <a:off x="2705100" y="41233725"/>
          <a:ext cx="76200" cy="28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45968</xdr:rowOff>
    </xdr:to>
    <xdr:sp macro="" textlink="">
      <xdr:nvSpPr>
        <xdr:cNvPr id="1914" name="Text Box 2691"/>
        <xdr:cNvSpPr txBox="1">
          <a:spLocks noChangeArrowheads="1"/>
        </xdr:cNvSpPr>
      </xdr:nvSpPr>
      <xdr:spPr bwMode="auto">
        <a:xfrm>
          <a:off x="2705100" y="41233725"/>
          <a:ext cx="76200" cy="28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45968</xdr:rowOff>
    </xdr:to>
    <xdr:sp macro="" textlink="">
      <xdr:nvSpPr>
        <xdr:cNvPr id="1915" name="Text Box 2692"/>
        <xdr:cNvSpPr txBox="1">
          <a:spLocks noChangeArrowheads="1"/>
        </xdr:cNvSpPr>
      </xdr:nvSpPr>
      <xdr:spPr bwMode="auto">
        <a:xfrm>
          <a:off x="2705100" y="41233725"/>
          <a:ext cx="76200" cy="28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120512</xdr:rowOff>
    </xdr:to>
    <xdr:sp macro="" textlink="">
      <xdr:nvSpPr>
        <xdr:cNvPr id="1916" name="Text Box 2689"/>
        <xdr:cNvSpPr txBox="1">
          <a:spLocks noChangeArrowheads="1"/>
        </xdr:cNvSpPr>
      </xdr:nvSpPr>
      <xdr:spPr bwMode="auto">
        <a:xfrm>
          <a:off x="2705100" y="42529125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120512</xdr:rowOff>
    </xdr:to>
    <xdr:sp macro="" textlink="">
      <xdr:nvSpPr>
        <xdr:cNvPr id="1917" name="Text Box 2690"/>
        <xdr:cNvSpPr txBox="1">
          <a:spLocks noChangeArrowheads="1"/>
        </xdr:cNvSpPr>
      </xdr:nvSpPr>
      <xdr:spPr bwMode="auto">
        <a:xfrm>
          <a:off x="2705100" y="42529125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120512</xdr:rowOff>
    </xdr:to>
    <xdr:sp macro="" textlink="">
      <xdr:nvSpPr>
        <xdr:cNvPr id="1918" name="Text Box 2691"/>
        <xdr:cNvSpPr txBox="1">
          <a:spLocks noChangeArrowheads="1"/>
        </xdr:cNvSpPr>
      </xdr:nvSpPr>
      <xdr:spPr bwMode="auto">
        <a:xfrm>
          <a:off x="2705100" y="42529125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120512</xdr:rowOff>
    </xdr:to>
    <xdr:sp macro="" textlink="">
      <xdr:nvSpPr>
        <xdr:cNvPr id="1919" name="Text Box 2692"/>
        <xdr:cNvSpPr txBox="1">
          <a:spLocks noChangeArrowheads="1"/>
        </xdr:cNvSpPr>
      </xdr:nvSpPr>
      <xdr:spPr bwMode="auto">
        <a:xfrm>
          <a:off x="2705100" y="42529125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120512</xdr:rowOff>
    </xdr:to>
    <xdr:sp macro="" textlink="">
      <xdr:nvSpPr>
        <xdr:cNvPr id="1920" name="Text Box 2689"/>
        <xdr:cNvSpPr txBox="1">
          <a:spLocks noChangeArrowheads="1"/>
        </xdr:cNvSpPr>
      </xdr:nvSpPr>
      <xdr:spPr bwMode="auto">
        <a:xfrm>
          <a:off x="2705100" y="42529125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120512</xdr:rowOff>
    </xdr:to>
    <xdr:sp macro="" textlink="">
      <xdr:nvSpPr>
        <xdr:cNvPr id="1921" name="Text Box 2690"/>
        <xdr:cNvSpPr txBox="1">
          <a:spLocks noChangeArrowheads="1"/>
        </xdr:cNvSpPr>
      </xdr:nvSpPr>
      <xdr:spPr bwMode="auto">
        <a:xfrm>
          <a:off x="2705100" y="42529125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120512</xdr:rowOff>
    </xdr:to>
    <xdr:sp macro="" textlink="">
      <xdr:nvSpPr>
        <xdr:cNvPr id="1922" name="Text Box 2691"/>
        <xdr:cNvSpPr txBox="1">
          <a:spLocks noChangeArrowheads="1"/>
        </xdr:cNvSpPr>
      </xdr:nvSpPr>
      <xdr:spPr bwMode="auto">
        <a:xfrm>
          <a:off x="2705100" y="42529125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120512</xdr:rowOff>
    </xdr:to>
    <xdr:sp macro="" textlink="">
      <xdr:nvSpPr>
        <xdr:cNvPr id="1923" name="Text Box 2692"/>
        <xdr:cNvSpPr txBox="1">
          <a:spLocks noChangeArrowheads="1"/>
        </xdr:cNvSpPr>
      </xdr:nvSpPr>
      <xdr:spPr bwMode="auto">
        <a:xfrm>
          <a:off x="2705100" y="42529125"/>
          <a:ext cx="76200" cy="59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37686</xdr:rowOff>
    </xdr:to>
    <xdr:sp macro="" textlink="">
      <xdr:nvSpPr>
        <xdr:cNvPr id="1924" name="Text Box 2689"/>
        <xdr:cNvSpPr txBox="1">
          <a:spLocks noChangeArrowheads="1"/>
        </xdr:cNvSpPr>
      </xdr:nvSpPr>
      <xdr:spPr bwMode="auto">
        <a:xfrm>
          <a:off x="2705100" y="42529125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37686</xdr:rowOff>
    </xdr:to>
    <xdr:sp macro="" textlink="">
      <xdr:nvSpPr>
        <xdr:cNvPr id="1925" name="Text Box 2690"/>
        <xdr:cNvSpPr txBox="1">
          <a:spLocks noChangeArrowheads="1"/>
        </xdr:cNvSpPr>
      </xdr:nvSpPr>
      <xdr:spPr bwMode="auto">
        <a:xfrm>
          <a:off x="2705100" y="42529125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37686</xdr:rowOff>
    </xdr:to>
    <xdr:sp macro="" textlink="">
      <xdr:nvSpPr>
        <xdr:cNvPr id="1926" name="Text Box 2691"/>
        <xdr:cNvSpPr txBox="1">
          <a:spLocks noChangeArrowheads="1"/>
        </xdr:cNvSpPr>
      </xdr:nvSpPr>
      <xdr:spPr bwMode="auto">
        <a:xfrm>
          <a:off x="2705100" y="42529125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37686</xdr:rowOff>
    </xdr:to>
    <xdr:sp macro="" textlink="">
      <xdr:nvSpPr>
        <xdr:cNvPr id="1927" name="Text Box 2692"/>
        <xdr:cNvSpPr txBox="1">
          <a:spLocks noChangeArrowheads="1"/>
        </xdr:cNvSpPr>
      </xdr:nvSpPr>
      <xdr:spPr bwMode="auto">
        <a:xfrm>
          <a:off x="2705100" y="42529125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37686</xdr:rowOff>
    </xdr:to>
    <xdr:sp macro="" textlink="">
      <xdr:nvSpPr>
        <xdr:cNvPr id="1928" name="Text Box 2689"/>
        <xdr:cNvSpPr txBox="1">
          <a:spLocks noChangeArrowheads="1"/>
        </xdr:cNvSpPr>
      </xdr:nvSpPr>
      <xdr:spPr bwMode="auto">
        <a:xfrm>
          <a:off x="2705100" y="42529125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37686</xdr:rowOff>
    </xdr:to>
    <xdr:sp macro="" textlink="">
      <xdr:nvSpPr>
        <xdr:cNvPr id="1929" name="Text Box 2690"/>
        <xdr:cNvSpPr txBox="1">
          <a:spLocks noChangeArrowheads="1"/>
        </xdr:cNvSpPr>
      </xdr:nvSpPr>
      <xdr:spPr bwMode="auto">
        <a:xfrm>
          <a:off x="2705100" y="42529125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37686</xdr:rowOff>
    </xdr:to>
    <xdr:sp macro="" textlink="">
      <xdr:nvSpPr>
        <xdr:cNvPr id="1930" name="Text Box 2691"/>
        <xdr:cNvSpPr txBox="1">
          <a:spLocks noChangeArrowheads="1"/>
        </xdr:cNvSpPr>
      </xdr:nvSpPr>
      <xdr:spPr bwMode="auto">
        <a:xfrm>
          <a:off x="2705100" y="42529125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37686</xdr:rowOff>
    </xdr:to>
    <xdr:sp macro="" textlink="">
      <xdr:nvSpPr>
        <xdr:cNvPr id="1931" name="Text Box 2692"/>
        <xdr:cNvSpPr txBox="1">
          <a:spLocks noChangeArrowheads="1"/>
        </xdr:cNvSpPr>
      </xdr:nvSpPr>
      <xdr:spPr bwMode="auto">
        <a:xfrm>
          <a:off x="2705100" y="42529125"/>
          <a:ext cx="76200" cy="513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153643</xdr:rowOff>
    </xdr:to>
    <xdr:sp macro="" textlink="">
      <xdr:nvSpPr>
        <xdr:cNvPr id="1932" name="Text Box 2689"/>
        <xdr:cNvSpPr txBox="1">
          <a:spLocks noChangeArrowheads="1"/>
        </xdr:cNvSpPr>
      </xdr:nvSpPr>
      <xdr:spPr bwMode="auto">
        <a:xfrm>
          <a:off x="2705100" y="42081450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153643</xdr:rowOff>
    </xdr:to>
    <xdr:sp macro="" textlink="">
      <xdr:nvSpPr>
        <xdr:cNvPr id="1933" name="Text Box 2690"/>
        <xdr:cNvSpPr txBox="1">
          <a:spLocks noChangeArrowheads="1"/>
        </xdr:cNvSpPr>
      </xdr:nvSpPr>
      <xdr:spPr bwMode="auto">
        <a:xfrm>
          <a:off x="2705100" y="42081450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153643</xdr:rowOff>
    </xdr:to>
    <xdr:sp macro="" textlink="">
      <xdr:nvSpPr>
        <xdr:cNvPr id="1934" name="Text Box 2691"/>
        <xdr:cNvSpPr txBox="1">
          <a:spLocks noChangeArrowheads="1"/>
        </xdr:cNvSpPr>
      </xdr:nvSpPr>
      <xdr:spPr bwMode="auto">
        <a:xfrm>
          <a:off x="2705100" y="42081450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153643</xdr:rowOff>
    </xdr:to>
    <xdr:sp macro="" textlink="">
      <xdr:nvSpPr>
        <xdr:cNvPr id="1935" name="Text Box 2692"/>
        <xdr:cNvSpPr txBox="1">
          <a:spLocks noChangeArrowheads="1"/>
        </xdr:cNvSpPr>
      </xdr:nvSpPr>
      <xdr:spPr bwMode="auto">
        <a:xfrm>
          <a:off x="2705100" y="42081450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153643</xdr:rowOff>
    </xdr:to>
    <xdr:sp macro="" textlink="">
      <xdr:nvSpPr>
        <xdr:cNvPr id="1936" name="Text Box 2689"/>
        <xdr:cNvSpPr txBox="1">
          <a:spLocks noChangeArrowheads="1"/>
        </xdr:cNvSpPr>
      </xdr:nvSpPr>
      <xdr:spPr bwMode="auto">
        <a:xfrm>
          <a:off x="2705100" y="42081450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153643</xdr:rowOff>
    </xdr:to>
    <xdr:sp macro="" textlink="">
      <xdr:nvSpPr>
        <xdr:cNvPr id="1937" name="Text Box 2690"/>
        <xdr:cNvSpPr txBox="1">
          <a:spLocks noChangeArrowheads="1"/>
        </xdr:cNvSpPr>
      </xdr:nvSpPr>
      <xdr:spPr bwMode="auto">
        <a:xfrm>
          <a:off x="2705100" y="42081450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153643</xdr:rowOff>
    </xdr:to>
    <xdr:sp macro="" textlink="">
      <xdr:nvSpPr>
        <xdr:cNvPr id="1938" name="Text Box 2691"/>
        <xdr:cNvSpPr txBox="1">
          <a:spLocks noChangeArrowheads="1"/>
        </xdr:cNvSpPr>
      </xdr:nvSpPr>
      <xdr:spPr bwMode="auto">
        <a:xfrm>
          <a:off x="2705100" y="42081450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153643</xdr:rowOff>
    </xdr:to>
    <xdr:sp macro="" textlink="">
      <xdr:nvSpPr>
        <xdr:cNvPr id="1939" name="Text Box 2692"/>
        <xdr:cNvSpPr txBox="1">
          <a:spLocks noChangeArrowheads="1"/>
        </xdr:cNvSpPr>
      </xdr:nvSpPr>
      <xdr:spPr bwMode="auto">
        <a:xfrm>
          <a:off x="2705100" y="42081450"/>
          <a:ext cx="76200" cy="601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70816</xdr:rowOff>
    </xdr:to>
    <xdr:sp macro="" textlink="">
      <xdr:nvSpPr>
        <xdr:cNvPr id="1940" name="Text Box 2689"/>
        <xdr:cNvSpPr txBox="1">
          <a:spLocks noChangeArrowheads="1"/>
        </xdr:cNvSpPr>
      </xdr:nvSpPr>
      <xdr:spPr bwMode="auto">
        <a:xfrm>
          <a:off x="2705100" y="42081450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70816</xdr:rowOff>
    </xdr:to>
    <xdr:sp macro="" textlink="">
      <xdr:nvSpPr>
        <xdr:cNvPr id="1941" name="Text Box 2690"/>
        <xdr:cNvSpPr txBox="1">
          <a:spLocks noChangeArrowheads="1"/>
        </xdr:cNvSpPr>
      </xdr:nvSpPr>
      <xdr:spPr bwMode="auto">
        <a:xfrm>
          <a:off x="2705100" y="42081450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70816</xdr:rowOff>
    </xdr:to>
    <xdr:sp macro="" textlink="">
      <xdr:nvSpPr>
        <xdr:cNvPr id="1942" name="Text Box 2691"/>
        <xdr:cNvSpPr txBox="1">
          <a:spLocks noChangeArrowheads="1"/>
        </xdr:cNvSpPr>
      </xdr:nvSpPr>
      <xdr:spPr bwMode="auto">
        <a:xfrm>
          <a:off x="2705100" y="42081450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70816</xdr:rowOff>
    </xdr:to>
    <xdr:sp macro="" textlink="">
      <xdr:nvSpPr>
        <xdr:cNvPr id="1943" name="Text Box 2692"/>
        <xdr:cNvSpPr txBox="1">
          <a:spLocks noChangeArrowheads="1"/>
        </xdr:cNvSpPr>
      </xdr:nvSpPr>
      <xdr:spPr bwMode="auto">
        <a:xfrm>
          <a:off x="2705100" y="42081450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70816</xdr:rowOff>
    </xdr:to>
    <xdr:sp macro="" textlink="">
      <xdr:nvSpPr>
        <xdr:cNvPr id="1944" name="Text Box 2689"/>
        <xdr:cNvSpPr txBox="1">
          <a:spLocks noChangeArrowheads="1"/>
        </xdr:cNvSpPr>
      </xdr:nvSpPr>
      <xdr:spPr bwMode="auto">
        <a:xfrm>
          <a:off x="2705100" y="42081450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70816</xdr:rowOff>
    </xdr:to>
    <xdr:sp macro="" textlink="">
      <xdr:nvSpPr>
        <xdr:cNvPr id="1945" name="Text Box 2690"/>
        <xdr:cNvSpPr txBox="1">
          <a:spLocks noChangeArrowheads="1"/>
        </xdr:cNvSpPr>
      </xdr:nvSpPr>
      <xdr:spPr bwMode="auto">
        <a:xfrm>
          <a:off x="2705100" y="42081450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70816</xdr:rowOff>
    </xdr:to>
    <xdr:sp macro="" textlink="">
      <xdr:nvSpPr>
        <xdr:cNvPr id="1946" name="Text Box 2691"/>
        <xdr:cNvSpPr txBox="1">
          <a:spLocks noChangeArrowheads="1"/>
        </xdr:cNvSpPr>
      </xdr:nvSpPr>
      <xdr:spPr bwMode="auto">
        <a:xfrm>
          <a:off x="2705100" y="42081450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70816</xdr:rowOff>
    </xdr:to>
    <xdr:sp macro="" textlink="">
      <xdr:nvSpPr>
        <xdr:cNvPr id="1947" name="Text Box 2692"/>
        <xdr:cNvSpPr txBox="1">
          <a:spLocks noChangeArrowheads="1"/>
        </xdr:cNvSpPr>
      </xdr:nvSpPr>
      <xdr:spPr bwMode="auto">
        <a:xfrm>
          <a:off x="2705100" y="42081450"/>
          <a:ext cx="76200" cy="518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29403</xdr:rowOff>
    </xdr:to>
    <xdr:sp macro="" textlink="">
      <xdr:nvSpPr>
        <xdr:cNvPr id="1948" name="Text Box 2689"/>
        <xdr:cNvSpPr txBox="1">
          <a:spLocks noChangeArrowheads="1"/>
        </xdr:cNvSpPr>
      </xdr:nvSpPr>
      <xdr:spPr bwMode="auto">
        <a:xfrm>
          <a:off x="2705100" y="42529125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29403</xdr:rowOff>
    </xdr:to>
    <xdr:sp macro="" textlink="">
      <xdr:nvSpPr>
        <xdr:cNvPr id="1949" name="Text Box 2690"/>
        <xdr:cNvSpPr txBox="1">
          <a:spLocks noChangeArrowheads="1"/>
        </xdr:cNvSpPr>
      </xdr:nvSpPr>
      <xdr:spPr bwMode="auto">
        <a:xfrm>
          <a:off x="2705100" y="42529125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29403</xdr:rowOff>
    </xdr:to>
    <xdr:sp macro="" textlink="">
      <xdr:nvSpPr>
        <xdr:cNvPr id="1950" name="Text Box 2691"/>
        <xdr:cNvSpPr txBox="1">
          <a:spLocks noChangeArrowheads="1"/>
        </xdr:cNvSpPr>
      </xdr:nvSpPr>
      <xdr:spPr bwMode="auto">
        <a:xfrm>
          <a:off x="2705100" y="42529125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29403</xdr:rowOff>
    </xdr:to>
    <xdr:sp macro="" textlink="">
      <xdr:nvSpPr>
        <xdr:cNvPr id="1951" name="Text Box 2692"/>
        <xdr:cNvSpPr txBox="1">
          <a:spLocks noChangeArrowheads="1"/>
        </xdr:cNvSpPr>
      </xdr:nvSpPr>
      <xdr:spPr bwMode="auto">
        <a:xfrm>
          <a:off x="2705100" y="42529125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29403</xdr:rowOff>
    </xdr:to>
    <xdr:sp macro="" textlink="">
      <xdr:nvSpPr>
        <xdr:cNvPr id="1952" name="Text Box 2689"/>
        <xdr:cNvSpPr txBox="1">
          <a:spLocks noChangeArrowheads="1"/>
        </xdr:cNvSpPr>
      </xdr:nvSpPr>
      <xdr:spPr bwMode="auto">
        <a:xfrm>
          <a:off x="2705100" y="42529125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29403</xdr:rowOff>
    </xdr:to>
    <xdr:sp macro="" textlink="">
      <xdr:nvSpPr>
        <xdr:cNvPr id="1953" name="Text Box 2690"/>
        <xdr:cNvSpPr txBox="1">
          <a:spLocks noChangeArrowheads="1"/>
        </xdr:cNvSpPr>
      </xdr:nvSpPr>
      <xdr:spPr bwMode="auto">
        <a:xfrm>
          <a:off x="2705100" y="42529125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29403</xdr:rowOff>
    </xdr:to>
    <xdr:sp macro="" textlink="">
      <xdr:nvSpPr>
        <xdr:cNvPr id="1954" name="Text Box 2691"/>
        <xdr:cNvSpPr txBox="1">
          <a:spLocks noChangeArrowheads="1"/>
        </xdr:cNvSpPr>
      </xdr:nvSpPr>
      <xdr:spPr bwMode="auto">
        <a:xfrm>
          <a:off x="2705100" y="42529125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29403</xdr:rowOff>
    </xdr:to>
    <xdr:sp macro="" textlink="">
      <xdr:nvSpPr>
        <xdr:cNvPr id="1955" name="Text Box 2692"/>
        <xdr:cNvSpPr txBox="1">
          <a:spLocks noChangeArrowheads="1"/>
        </xdr:cNvSpPr>
      </xdr:nvSpPr>
      <xdr:spPr bwMode="auto">
        <a:xfrm>
          <a:off x="2705100" y="42529125"/>
          <a:ext cx="76200" cy="50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103943</xdr:rowOff>
    </xdr:to>
    <xdr:sp macro="" textlink="">
      <xdr:nvSpPr>
        <xdr:cNvPr id="1956" name="Text Box 2689"/>
        <xdr:cNvSpPr txBox="1">
          <a:spLocks noChangeArrowheads="1"/>
        </xdr:cNvSpPr>
      </xdr:nvSpPr>
      <xdr:spPr bwMode="auto">
        <a:xfrm>
          <a:off x="2705100" y="425291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103943</xdr:rowOff>
    </xdr:to>
    <xdr:sp macro="" textlink="">
      <xdr:nvSpPr>
        <xdr:cNvPr id="1957" name="Text Box 2690"/>
        <xdr:cNvSpPr txBox="1">
          <a:spLocks noChangeArrowheads="1"/>
        </xdr:cNvSpPr>
      </xdr:nvSpPr>
      <xdr:spPr bwMode="auto">
        <a:xfrm>
          <a:off x="2705100" y="425291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103943</xdr:rowOff>
    </xdr:to>
    <xdr:sp macro="" textlink="">
      <xdr:nvSpPr>
        <xdr:cNvPr id="1958" name="Text Box 2691"/>
        <xdr:cNvSpPr txBox="1">
          <a:spLocks noChangeArrowheads="1"/>
        </xdr:cNvSpPr>
      </xdr:nvSpPr>
      <xdr:spPr bwMode="auto">
        <a:xfrm>
          <a:off x="2705100" y="425291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103943</xdr:rowOff>
    </xdr:to>
    <xdr:sp macro="" textlink="">
      <xdr:nvSpPr>
        <xdr:cNvPr id="1959" name="Text Box 2692"/>
        <xdr:cNvSpPr txBox="1">
          <a:spLocks noChangeArrowheads="1"/>
        </xdr:cNvSpPr>
      </xdr:nvSpPr>
      <xdr:spPr bwMode="auto">
        <a:xfrm>
          <a:off x="2705100" y="425291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103943</xdr:rowOff>
    </xdr:to>
    <xdr:sp macro="" textlink="">
      <xdr:nvSpPr>
        <xdr:cNvPr id="1960" name="Text Box 2689"/>
        <xdr:cNvSpPr txBox="1">
          <a:spLocks noChangeArrowheads="1"/>
        </xdr:cNvSpPr>
      </xdr:nvSpPr>
      <xdr:spPr bwMode="auto">
        <a:xfrm>
          <a:off x="2705100" y="425291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103943</xdr:rowOff>
    </xdr:to>
    <xdr:sp macro="" textlink="">
      <xdr:nvSpPr>
        <xdr:cNvPr id="1961" name="Text Box 2690"/>
        <xdr:cNvSpPr txBox="1">
          <a:spLocks noChangeArrowheads="1"/>
        </xdr:cNvSpPr>
      </xdr:nvSpPr>
      <xdr:spPr bwMode="auto">
        <a:xfrm>
          <a:off x="2705100" y="425291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103943</xdr:rowOff>
    </xdr:to>
    <xdr:sp macro="" textlink="">
      <xdr:nvSpPr>
        <xdr:cNvPr id="1962" name="Text Box 2691"/>
        <xdr:cNvSpPr txBox="1">
          <a:spLocks noChangeArrowheads="1"/>
        </xdr:cNvSpPr>
      </xdr:nvSpPr>
      <xdr:spPr bwMode="auto">
        <a:xfrm>
          <a:off x="2705100" y="425291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103943</xdr:rowOff>
    </xdr:to>
    <xdr:sp macro="" textlink="">
      <xdr:nvSpPr>
        <xdr:cNvPr id="1963" name="Text Box 2692"/>
        <xdr:cNvSpPr txBox="1">
          <a:spLocks noChangeArrowheads="1"/>
        </xdr:cNvSpPr>
      </xdr:nvSpPr>
      <xdr:spPr bwMode="auto">
        <a:xfrm>
          <a:off x="2705100" y="425291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103943</xdr:rowOff>
    </xdr:to>
    <xdr:sp macro="" textlink="">
      <xdr:nvSpPr>
        <xdr:cNvPr id="1964" name="Text Box 2689"/>
        <xdr:cNvSpPr txBox="1">
          <a:spLocks noChangeArrowheads="1"/>
        </xdr:cNvSpPr>
      </xdr:nvSpPr>
      <xdr:spPr bwMode="auto">
        <a:xfrm>
          <a:off x="2705100" y="425291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103943</xdr:rowOff>
    </xdr:to>
    <xdr:sp macro="" textlink="">
      <xdr:nvSpPr>
        <xdr:cNvPr id="1965" name="Text Box 2690"/>
        <xdr:cNvSpPr txBox="1">
          <a:spLocks noChangeArrowheads="1"/>
        </xdr:cNvSpPr>
      </xdr:nvSpPr>
      <xdr:spPr bwMode="auto">
        <a:xfrm>
          <a:off x="2705100" y="425291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103943</xdr:rowOff>
    </xdr:to>
    <xdr:sp macro="" textlink="">
      <xdr:nvSpPr>
        <xdr:cNvPr id="1966" name="Text Box 2691"/>
        <xdr:cNvSpPr txBox="1">
          <a:spLocks noChangeArrowheads="1"/>
        </xdr:cNvSpPr>
      </xdr:nvSpPr>
      <xdr:spPr bwMode="auto">
        <a:xfrm>
          <a:off x="2705100" y="425291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103943</xdr:rowOff>
    </xdr:to>
    <xdr:sp macro="" textlink="">
      <xdr:nvSpPr>
        <xdr:cNvPr id="1967" name="Text Box 2692"/>
        <xdr:cNvSpPr txBox="1">
          <a:spLocks noChangeArrowheads="1"/>
        </xdr:cNvSpPr>
      </xdr:nvSpPr>
      <xdr:spPr bwMode="auto">
        <a:xfrm>
          <a:off x="2705100" y="425291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103943</xdr:rowOff>
    </xdr:to>
    <xdr:sp macro="" textlink="">
      <xdr:nvSpPr>
        <xdr:cNvPr id="1968" name="Text Box 2689"/>
        <xdr:cNvSpPr txBox="1">
          <a:spLocks noChangeArrowheads="1"/>
        </xdr:cNvSpPr>
      </xdr:nvSpPr>
      <xdr:spPr bwMode="auto">
        <a:xfrm>
          <a:off x="2705100" y="425291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103943</xdr:rowOff>
    </xdr:to>
    <xdr:sp macro="" textlink="">
      <xdr:nvSpPr>
        <xdr:cNvPr id="1969" name="Text Box 2690"/>
        <xdr:cNvSpPr txBox="1">
          <a:spLocks noChangeArrowheads="1"/>
        </xdr:cNvSpPr>
      </xdr:nvSpPr>
      <xdr:spPr bwMode="auto">
        <a:xfrm>
          <a:off x="2705100" y="425291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103943</xdr:rowOff>
    </xdr:to>
    <xdr:sp macro="" textlink="">
      <xdr:nvSpPr>
        <xdr:cNvPr id="1970" name="Text Box 2691"/>
        <xdr:cNvSpPr txBox="1">
          <a:spLocks noChangeArrowheads="1"/>
        </xdr:cNvSpPr>
      </xdr:nvSpPr>
      <xdr:spPr bwMode="auto">
        <a:xfrm>
          <a:off x="2705100" y="425291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103943</xdr:rowOff>
    </xdr:to>
    <xdr:sp macro="" textlink="">
      <xdr:nvSpPr>
        <xdr:cNvPr id="1971" name="Text Box 2692"/>
        <xdr:cNvSpPr txBox="1">
          <a:spLocks noChangeArrowheads="1"/>
        </xdr:cNvSpPr>
      </xdr:nvSpPr>
      <xdr:spPr bwMode="auto">
        <a:xfrm>
          <a:off x="2705100" y="42529125"/>
          <a:ext cx="76200" cy="580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70816</xdr:rowOff>
    </xdr:to>
    <xdr:sp macro="" textlink="">
      <xdr:nvSpPr>
        <xdr:cNvPr id="1972" name="Text Box 2689"/>
        <xdr:cNvSpPr txBox="1">
          <a:spLocks noChangeArrowheads="1"/>
        </xdr:cNvSpPr>
      </xdr:nvSpPr>
      <xdr:spPr bwMode="auto">
        <a:xfrm>
          <a:off x="2705100" y="42529125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70816</xdr:rowOff>
    </xdr:to>
    <xdr:sp macro="" textlink="">
      <xdr:nvSpPr>
        <xdr:cNvPr id="1973" name="Text Box 2690"/>
        <xdr:cNvSpPr txBox="1">
          <a:spLocks noChangeArrowheads="1"/>
        </xdr:cNvSpPr>
      </xdr:nvSpPr>
      <xdr:spPr bwMode="auto">
        <a:xfrm>
          <a:off x="2705100" y="42529125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70816</xdr:rowOff>
    </xdr:to>
    <xdr:sp macro="" textlink="">
      <xdr:nvSpPr>
        <xdr:cNvPr id="1974" name="Text Box 2691"/>
        <xdr:cNvSpPr txBox="1">
          <a:spLocks noChangeArrowheads="1"/>
        </xdr:cNvSpPr>
      </xdr:nvSpPr>
      <xdr:spPr bwMode="auto">
        <a:xfrm>
          <a:off x="2705100" y="42529125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70816</xdr:rowOff>
    </xdr:to>
    <xdr:sp macro="" textlink="">
      <xdr:nvSpPr>
        <xdr:cNvPr id="1975" name="Text Box 2692"/>
        <xdr:cNvSpPr txBox="1">
          <a:spLocks noChangeArrowheads="1"/>
        </xdr:cNvSpPr>
      </xdr:nvSpPr>
      <xdr:spPr bwMode="auto">
        <a:xfrm>
          <a:off x="2705100" y="42529125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70816</xdr:rowOff>
    </xdr:to>
    <xdr:sp macro="" textlink="">
      <xdr:nvSpPr>
        <xdr:cNvPr id="1976" name="Text Box 2689"/>
        <xdr:cNvSpPr txBox="1">
          <a:spLocks noChangeArrowheads="1"/>
        </xdr:cNvSpPr>
      </xdr:nvSpPr>
      <xdr:spPr bwMode="auto">
        <a:xfrm>
          <a:off x="2705100" y="42529125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70816</xdr:rowOff>
    </xdr:to>
    <xdr:sp macro="" textlink="">
      <xdr:nvSpPr>
        <xdr:cNvPr id="1977" name="Text Box 2690"/>
        <xdr:cNvSpPr txBox="1">
          <a:spLocks noChangeArrowheads="1"/>
        </xdr:cNvSpPr>
      </xdr:nvSpPr>
      <xdr:spPr bwMode="auto">
        <a:xfrm>
          <a:off x="2705100" y="42529125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70816</xdr:rowOff>
    </xdr:to>
    <xdr:sp macro="" textlink="">
      <xdr:nvSpPr>
        <xdr:cNvPr id="1978" name="Text Box 2691"/>
        <xdr:cNvSpPr txBox="1">
          <a:spLocks noChangeArrowheads="1"/>
        </xdr:cNvSpPr>
      </xdr:nvSpPr>
      <xdr:spPr bwMode="auto">
        <a:xfrm>
          <a:off x="2705100" y="42529125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70816</xdr:rowOff>
    </xdr:to>
    <xdr:sp macro="" textlink="">
      <xdr:nvSpPr>
        <xdr:cNvPr id="1979" name="Text Box 2692"/>
        <xdr:cNvSpPr txBox="1">
          <a:spLocks noChangeArrowheads="1"/>
        </xdr:cNvSpPr>
      </xdr:nvSpPr>
      <xdr:spPr bwMode="auto">
        <a:xfrm>
          <a:off x="2705100" y="42529125"/>
          <a:ext cx="76200" cy="5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45968</xdr:rowOff>
    </xdr:to>
    <xdr:sp macro="" textlink="">
      <xdr:nvSpPr>
        <xdr:cNvPr id="1980" name="Text Box 2689"/>
        <xdr:cNvSpPr txBox="1">
          <a:spLocks noChangeArrowheads="1"/>
        </xdr:cNvSpPr>
      </xdr:nvSpPr>
      <xdr:spPr bwMode="auto">
        <a:xfrm>
          <a:off x="2705100" y="41233725"/>
          <a:ext cx="76200" cy="28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45968</xdr:rowOff>
    </xdr:to>
    <xdr:sp macro="" textlink="">
      <xdr:nvSpPr>
        <xdr:cNvPr id="1981" name="Text Box 2690"/>
        <xdr:cNvSpPr txBox="1">
          <a:spLocks noChangeArrowheads="1"/>
        </xdr:cNvSpPr>
      </xdr:nvSpPr>
      <xdr:spPr bwMode="auto">
        <a:xfrm>
          <a:off x="2705100" y="41233725"/>
          <a:ext cx="76200" cy="28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45968</xdr:rowOff>
    </xdr:to>
    <xdr:sp macro="" textlink="">
      <xdr:nvSpPr>
        <xdr:cNvPr id="1982" name="Text Box 2691"/>
        <xdr:cNvSpPr txBox="1">
          <a:spLocks noChangeArrowheads="1"/>
        </xdr:cNvSpPr>
      </xdr:nvSpPr>
      <xdr:spPr bwMode="auto">
        <a:xfrm>
          <a:off x="2705100" y="41233725"/>
          <a:ext cx="76200" cy="28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45968</xdr:rowOff>
    </xdr:to>
    <xdr:sp macro="" textlink="">
      <xdr:nvSpPr>
        <xdr:cNvPr id="1983" name="Text Box 2692"/>
        <xdr:cNvSpPr txBox="1">
          <a:spLocks noChangeArrowheads="1"/>
        </xdr:cNvSpPr>
      </xdr:nvSpPr>
      <xdr:spPr bwMode="auto">
        <a:xfrm>
          <a:off x="2705100" y="41233725"/>
          <a:ext cx="76200" cy="28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45968</xdr:rowOff>
    </xdr:to>
    <xdr:sp macro="" textlink="">
      <xdr:nvSpPr>
        <xdr:cNvPr id="1984" name="Text Box 2689"/>
        <xdr:cNvSpPr txBox="1">
          <a:spLocks noChangeArrowheads="1"/>
        </xdr:cNvSpPr>
      </xdr:nvSpPr>
      <xdr:spPr bwMode="auto">
        <a:xfrm>
          <a:off x="2705100" y="41233725"/>
          <a:ext cx="76200" cy="28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45968</xdr:rowOff>
    </xdr:to>
    <xdr:sp macro="" textlink="">
      <xdr:nvSpPr>
        <xdr:cNvPr id="1985" name="Text Box 2690"/>
        <xdr:cNvSpPr txBox="1">
          <a:spLocks noChangeArrowheads="1"/>
        </xdr:cNvSpPr>
      </xdr:nvSpPr>
      <xdr:spPr bwMode="auto">
        <a:xfrm>
          <a:off x="2705100" y="41233725"/>
          <a:ext cx="76200" cy="28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45968</xdr:rowOff>
    </xdr:to>
    <xdr:sp macro="" textlink="">
      <xdr:nvSpPr>
        <xdr:cNvPr id="1986" name="Text Box 2691"/>
        <xdr:cNvSpPr txBox="1">
          <a:spLocks noChangeArrowheads="1"/>
        </xdr:cNvSpPr>
      </xdr:nvSpPr>
      <xdr:spPr bwMode="auto">
        <a:xfrm>
          <a:off x="2705100" y="41233725"/>
          <a:ext cx="76200" cy="28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45968</xdr:rowOff>
    </xdr:to>
    <xdr:sp macro="" textlink="">
      <xdr:nvSpPr>
        <xdr:cNvPr id="1987" name="Text Box 2692"/>
        <xdr:cNvSpPr txBox="1">
          <a:spLocks noChangeArrowheads="1"/>
        </xdr:cNvSpPr>
      </xdr:nvSpPr>
      <xdr:spPr bwMode="auto">
        <a:xfrm>
          <a:off x="2705100" y="41233725"/>
          <a:ext cx="76200" cy="28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38" name="Text Box 7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42" name="Text Box 11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43" name="Text Box 12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44" name="Text Box 13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45" name="Text Box 14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46" name="Text Box 15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26090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4448175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26090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4448175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26090</xdr:rowOff>
    </xdr:to>
    <xdr:sp macro="" textlink="">
      <xdr:nvSpPr>
        <xdr:cNvPr id="58" name="Text Box 6"/>
        <xdr:cNvSpPr txBox="1">
          <a:spLocks noChangeArrowheads="1"/>
        </xdr:cNvSpPr>
      </xdr:nvSpPr>
      <xdr:spPr bwMode="auto">
        <a:xfrm>
          <a:off x="4448175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19050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228600" y="17640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19050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228600" y="17640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19050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28600" y="17640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64" name="Text Box 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67503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4448175" y="17840325"/>
          <a:ext cx="76200" cy="238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67503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4448175" y="17840325"/>
          <a:ext cx="76200" cy="238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67503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4448175" y="17840325"/>
          <a:ext cx="76200" cy="238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19050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228600" y="17640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19050</xdr:rowOff>
    </xdr:to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228600" y="17640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19050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28600" y="17640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19050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228600" y="17640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19050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228600" y="17640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19050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28600" y="17640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35615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4448175" y="17840325"/>
          <a:ext cx="76200" cy="20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35615</xdr:rowOff>
    </xdr:to>
    <xdr:sp macro="" textlink="">
      <xdr:nvSpPr>
        <xdr:cNvPr id="84" name="Text Box 5"/>
        <xdr:cNvSpPr txBox="1">
          <a:spLocks noChangeArrowheads="1"/>
        </xdr:cNvSpPr>
      </xdr:nvSpPr>
      <xdr:spPr bwMode="auto">
        <a:xfrm>
          <a:off x="4448175" y="17840325"/>
          <a:ext cx="76200" cy="20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35615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4448175" y="17840325"/>
          <a:ext cx="76200" cy="20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67503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4448175" y="17840325"/>
          <a:ext cx="76200" cy="238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67503</xdr:rowOff>
    </xdr:to>
    <xdr:sp macro="" textlink="">
      <xdr:nvSpPr>
        <xdr:cNvPr id="90" name="Text Box 5"/>
        <xdr:cNvSpPr txBox="1">
          <a:spLocks noChangeArrowheads="1"/>
        </xdr:cNvSpPr>
      </xdr:nvSpPr>
      <xdr:spPr bwMode="auto">
        <a:xfrm>
          <a:off x="4448175" y="17840325"/>
          <a:ext cx="76200" cy="238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67503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4448175" y="17840325"/>
          <a:ext cx="76200" cy="238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19050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28600" y="17640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19050</xdr:rowOff>
    </xdr:to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228600" y="17640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19050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228600" y="17640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19050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228600" y="17640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19050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228600" y="17640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19050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228600" y="17640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67503</xdr:rowOff>
    </xdr:to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4448175" y="17840325"/>
          <a:ext cx="76200" cy="238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67503</xdr:rowOff>
    </xdr:to>
    <xdr:sp macro="" textlink="">
      <xdr:nvSpPr>
        <xdr:cNvPr id="108" name="Text Box 5"/>
        <xdr:cNvSpPr txBox="1">
          <a:spLocks noChangeArrowheads="1"/>
        </xdr:cNvSpPr>
      </xdr:nvSpPr>
      <xdr:spPr bwMode="auto">
        <a:xfrm>
          <a:off x="4448175" y="17840325"/>
          <a:ext cx="76200" cy="238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67503</xdr:rowOff>
    </xdr:to>
    <xdr:sp macro="" textlink="">
      <xdr:nvSpPr>
        <xdr:cNvPr id="109" name="Text Box 6"/>
        <xdr:cNvSpPr txBox="1">
          <a:spLocks noChangeArrowheads="1"/>
        </xdr:cNvSpPr>
      </xdr:nvSpPr>
      <xdr:spPr bwMode="auto">
        <a:xfrm>
          <a:off x="4448175" y="17840325"/>
          <a:ext cx="76200" cy="238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114" name="Text Box 5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115" name="Text Box 6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116" name="Text Box 7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120" name="Text Box 11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121" name="Text Box 12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122" name="Text Box 13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123" name="Text Box 14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96</xdr:row>
      <xdr:rowOff>57150</xdr:rowOff>
    </xdr:to>
    <xdr:sp macro="" textlink="">
      <xdr:nvSpPr>
        <xdr:cNvPr id="124" name="Text Box 15"/>
        <xdr:cNvSpPr txBox="1">
          <a:spLocks noChangeArrowheads="1"/>
        </xdr:cNvSpPr>
      </xdr:nvSpPr>
      <xdr:spPr bwMode="auto">
        <a:xfrm>
          <a:off x="4448175" y="178403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126" name="Text Box 2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67503</xdr:rowOff>
    </xdr:to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4448175" y="17840325"/>
          <a:ext cx="76200" cy="238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67503</xdr:rowOff>
    </xdr:to>
    <xdr:sp macro="" textlink="">
      <xdr:nvSpPr>
        <xdr:cNvPr id="132" name="Text Box 5"/>
        <xdr:cNvSpPr txBox="1">
          <a:spLocks noChangeArrowheads="1"/>
        </xdr:cNvSpPr>
      </xdr:nvSpPr>
      <xdr:spPr bwMode="auto">
        <a:xfrm>
          <a:off x="4448175" y="17840325"/>
          <a:ext cx="76200" cy="238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67503</xdr:rowOff>
    </xdr:to>
    <xdr:sp macro="" textlink="">
      <xdr:nvSpPr>
        <xdr:cNvPr id="133" name="Text Box 6"/>
        <xdr:cNvSpPr txBox="1">
          <a:spLocks noChangeArrowheads="1"/>
        </xdr:cNvSpPr>
      </xdr:nvSpPr>
      <xdr:spPr bwMode="auto">
        <a:xfrm>
          <a:off x="4448175" y="17840325"/>
          <a:ext cx="76200" cy="238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95</xdr:row>
      <xdr:rowOff>180975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228600" y="1764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95</xdr:row>
      <xdr:rowOff>180975</xdr:rowOff>
    </xdr:to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228600" y="1764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95</xdr:row>
      <xdr:rowOff>180975</xdr:rowOff>
    </xdr:to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228600" y="1764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95</xdr:row>
      <xdr:rowOff>180975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28600" y="1764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95</xdr:row>
      <xdr:rowOff>180975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228600" y="1764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95</xdr:row>
      <xdr:rowOff>180975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228600" y="1764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95</xdr:row>
      <xdr:rowOff>180975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4448175" y="1764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95</xdr:row>
      <xdr:rowOff>180975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4448175" y="1764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95</xdr:row>
      <xdr:rowOff>180975</xdr:rowOff>
    </xdr:to>
    <xdr:sp macro="" textlink="">
      <xdr:nvSpPr>
        <xdr:cNvPr id="142" name="Text Box 6"/>
        <xdr:cNvSpPr txBox="1">
          <a:spLocks noChangeArrowheads="1"/>
        </xdr:cNvSpPr>
      </xdr:nvSpPr>
      <xdr:spPr bwMode="auto">
        <a:xfrm>
          <a:off x="4448175" y="1764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144" name="Text Box 2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26090</xdr:rowOff>
    </xdr:to>
    <xdr:sp macro="" textlink="">
      <xdr:nvSpPr>
        <xdr:cNvPr id="149" name="Text Box 4"/>
        <xdr:cNvSpPr txBox="1">
          <a:spLocks noChangeArrowheads="1"/>
        </xdr:cNvSpPr>
      </xdr:nvSpPr>
      <xdr:spPr bwMode="auto">
        <a:xfrm>
          <a:off x="4448175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26090</xdr:rowOff>
    </xdr:to>
    <xdr:sp macro="" textlink="">
      <xdr:nvSpPr>
        <xdr:cNvPr id="150" name="Text Box 5"/>
        <xdr:cNvSpPr txBox="1">
          <a:spLocks noChangeArrowheads="1"/>
        </xdr:cNvSpPr>
      </xdr:nvSpPr>
      <xdr:spPr bwMode="auto">
        <a:xfrm>
          <a:off x="4448175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26090</xdr:rowOff>
    </xdr:to>
    <xdr:sp macro="" textlink="">
      <xdr:nvSpPr>
        <xdr:cNvPr id="151" name="Text Box 6"/>
        <xdr:cNvSpPr txBox="1">
          <a:spLocks noChangeArrowheads="1"/>
        </xdr:cNvSpPr>
      </xdr:nvSpPr>
      <xdr:spPr bwMode="auto">
        <a:xfrm>
          <a:off x="4448175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154" name="Text Box 3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26090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4448175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26090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4448175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26090</xdr:rowOff>
    </xdr:to>
    <xdr:sp macro="" textlink="">
      <xdr:nvSpPr>
        <xdr:cNvPr id="160" name="Text Box 6"/>
        <xdr:cNvSpPr txBox="1">
          <a:spLocks noChangeArrowheads="1"/>
        </xdr:cNvSpPr>
      </xdr:nvSpPr>
      <xdr:spPr bwMode="auto">
        <a:xfrm>
          <a:off x="4448175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162" name="Text Box 2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65" name="Text Box 2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67" name="Text Box 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68" name="Text Box 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69" name="Text Box 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70" name="Text Box 7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71" name="Text Box 8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74" name="Text Box 11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75" name="Text Box 12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76" name="Text Box 13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77" name="Text Box 1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78" name="Text Box 1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79" name="Text Box 1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80" name="Text Box 17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81" name="Text Box 18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82" name="Text Box 19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83" name="Text Box 20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84" name="Text Box 21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85" name="Text Box 22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86" name="Text Box 23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87" name="Text Box 2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88" name="Text Box 2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89" name="Text Box 2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90" name="Text Box 27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91" name="Text Box 28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92" name="Text Box 29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93" name="Text Box 30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199" name="Text Box 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00" name="Text Box 7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01" name="Text Box 8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04" name="Text Box 11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05" name="Text Box 12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06" name="Text Box 13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07" name="Text Box 1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08" name="Text Box 1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09" name="Text Box 1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10" name="Text Box 17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11" name="Text Box 18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12" name="Text Box 19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13" name="Text Box 20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14" name="Text Box 21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15" name="Text Box 22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16" name="Text Box 23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17" name="Text Box 2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18" name="Text Box 2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19" name="Text Box 2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20" name="Text Box 27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21" name="Text Box 28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22" name="Text Box 29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23" name="Text Box 30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225" name="Text Box 2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231" name="Text Box 2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234" name="Text Box 2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37" name="Text Box 2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39" name="Text Box 4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40" name="Text Box 5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41" name="Text Box 6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42" name="Text Box 7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43" name="Text Box 8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44" name="Text Box 9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45" name="Text Box 10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46" name="Text Box 11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47" name="Text Box 12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48" name="Text Box 13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49" name="Text Box 14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50" name="Text Box 15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51" name="Text Box 16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52" name="Text Box 17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53" name="Text Box 18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54" name="Text Box 19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55" name="Text Box 20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56" name="Text Box 21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57" name="Text Box 22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58" name="Text Box 23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59" name="Text Box 24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60" name="Text Box 25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61" name="Text Box 26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62" name="Text Box 27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63" name="Text Box 28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64" name="Text Box 29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104</xdr:row>
      <xdr:rowOff>57150</xdr:rowOff>
    </xdr:to>
    <xdr:sp macro="" textlink="">
      <xdr:nvSpPr>
        <xdr:cNvPr id="265" name="Text Box 30"/>
        <xdr:cNvSpPr txBox="1">
          <a:spLocks noChangeArrowheads="1"/>
        </xdr:cNvSpPr>
      </xdr:nvSpPr>
      <xdr:spPr bwMode="auto">
        <a:xfrm>
          <a:off x="4448175" y="19030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67" name="Text Box 2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69" name="Text Box 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70" name="Text Box 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71" name="Text Box 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72" name="Text Box 7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76" name="Text Box 11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77" name="Text Box 12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79" name="Text Box 1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80" name="Text Box 1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81" name="Text Box 1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82" name="Text Box 17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83" name="Text Box 18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84" name="Text Box 19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85" name="Text Box 20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86" name="Text Box 21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87" name="Text Box 22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88" name="Text Box 23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89" name="Text Box 2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90" name="Text Box 2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91" name="Text Box 2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92" name="Text Box 27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93" name="Text Box 28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94" name="Text Box 29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95" name="Text Box 30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97" name="Text Box 2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98" name="Text Box 3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299" name="Text Box 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00" name="Text Box 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01" name="Text Box 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02" name="Text Box 7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06" name="Text Box 11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07" name="Text Box 12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08" name="Text Box 13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09" name="Text Box 1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10" name="Text Box 1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11" name="Text Box 1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12" name="Text Box 17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13" name="Text Box 18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14" name="Text Box 19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15" name="Text Box 20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16" name="Text Box 21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17" name="Text Box 22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18" name="Text Box 23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19" name="Text Box 2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20" name="Text Box 2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21" name="Text Box 2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22" name="Text Box 27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23" name="Text Box 28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24" name="Text Box 29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25" name="Text Box 30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27" name="Text Box 2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28" name="Text Box 3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29" name="Text Box 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31" name="Text Box 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32" name="Text Box 7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36" name="Text Box 11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37" name="Text Box 12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38" name="Text Box 13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39" name="Text Box 1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40" name="Text Box 1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41" name="Text Box 1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42" name="Text Box 17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43" name="Text Box 18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44" name="Text Box 19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45" name="Text Box 20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46" name="Text Box 21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47" name="Text Box 22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48" name="Text Box 23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49" name="Text Box 24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50" name="Text Box 25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51" name="Text Box 26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52" name="Text Box 27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53" name="Text Box 28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54" name="Text Box 29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355" name="Text Box 30"/>
        <xdr:cNvSpPr txBox="1">
          <a:spLocks noChangeArrowheads="1"/>
        </xdr:cNvSpPr>
      </xdr:nvSpPr>
      <xdr:spPr bwMode="auto">
        <a:xfrm>
          <a:off x="4448175" y="17840325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57" name="Text Box 2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58" name="Text Box 3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60" name="Text Box 2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61" name="Text Box 3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63" name="Text Box 2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66" name="Text Box 2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69" name="Text Box 2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72" name="Text Box 2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75" name="Text Box 2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77" name="Text Box 1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78" name="Text Box 2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28575</xdr:rowOff>
    </xdr:to>
    <xdr:sp macro="" textlink="">
      <xdr:nvSpPr>
        <xdr:cNvPr id="379" name="Text Box 3"/>
        <xdr:cNvSpPr txBox="1">
          <a:spLocks noChangeArrowheads="1"/>
        </xdr:cNvSpPr>
      </xdr:nvSpPr>
      <xdr:spPr bwMode="auto">
        <a:xfrm>
          <a:off x="228600" y="1764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381" name="Text Box 2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382" name="Text Box 3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384" name="Text Box 2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387" name="Text Box 2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388" name="Text Box 3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390" name="Text Box 2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38100</xdr:rowOff>
    </xdr:to>
    <xdr:sp macro="" textlink="">
      <xdr:nvSpPr>
        <xdr:cNvPr id="391" name="Text Box 3"/>
        <xdr:cNvSpPr txBox="1">
          <a:spLocks noChangeArrowheads="1"/>
        </xdr:cNvSpPr>
      </xdr:nvSpPr>
      <xdr:spPr bwMode="auto">
        <a:xfrm>
          <a:off x="228600" y="176403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393" name="Text Box 2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394" name="Text Box 3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396" name="Text Box 2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9525</xdr:rowOff>
    </xdr:to>
    <xdr:sp macro="" textlink="">
      <xdr:nvSpPr>
        <xdr:cNvPr id="397" name="Text Box 3"/>
        <xdr:cNvSpPr txBox="1">
          <a:spLocks noChangeArrowheads="1"/>
        </xdr:cNvSpPr>
      </xdr:nvSpPr>
      <xdr:spPr bwMode="auto">
        <a:xfrm>
          <a:off x="228600" y="1764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26090</xdr:rowOff>
    </xdr:to>
    <xdr:sp macro="" textlink="">
      <xdr:nvSpPr>
        <xdr:cNvPr id="398" name="Text Box 4"/>
        <xdr:cNvSpPr txBox="1">
          <a:spLocks noChangeArrowheads="1"/>
        </xdr:cNvSpPr>
      </xdr:nvSpPr>
      <xdr:spPr bwMode="auto">
        <a:xfrm>
          <a:off x="4448175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26090</xdr:rowOff>
    </xdr:to>
    <xdr:sp macro="" textlink="">
      <xdr:nvSpPr>
        <xdr:cNvPr id="399" name="Text Box 5"/>
        <xdr:cNvSpPr txBox="1">
          <a:spLocks noChangeArrowheads="1"/>
        </xdr:cNvSpPr>
      </xdr:nvSpPr>
      <xdr:spPr bwMode="auto">
        <a:xfrm>
          <a:off x="4448175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26090</xdr:rowOff>
    </xdr:to>
    <xdr:sp macro="" textlink="">
      <xdr:nvSpPr>
        <xdr:cNvPr id="400" name="Text Box 6"/>
        <xdr:cNvSpPr txBox="1">
          <a:spLocks noChangeArrowheads="1"/>
        </xdr:cNvSpPr>
      </xdr:nvSpPr>
      <xdr:spPr bwMode="auto">
        <a:xfrm>
          <a:off x="4448175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26090</xdr:rowOff>
    </xdr:to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6953250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26090</xdr:rowOff>
    </xdr:to>
    <xdr:sp macro="" textlink="">
      <xdr:nvSpPr>
        <xdr:cNvPr id="402" name="Text Box 2"/>
        <xdr:cNvSpPr txBox="1">
          <a:spLocks noChangeArrowheads="1"/>
        </xdr:cNvSpPr>
      </xdr:nvSpPr>
      <xdr:spPr bwMode="auto">
        <a:xfrm>
          <a:off x="6953250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26090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6953250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26090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6953250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26090</xdr:rowOff>
    </xdr:to>
    <xdr:sp macro="" textlink="">
      <xdr:nvSpPr>
        <xdr:cNvPr id="405" name="Text Box 2"/>
        <xdr:cNvSpPr txBox="1">
          <a:spLocks noChangeArrowheads="1"/>
        </xdr:cNvSpPr>
      </xdr:nvSpPr>
      <xdr:spPr bwMode="auto">
        <a:xfrm>
          <a:off x="6953250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26090</xdr:rowOff>
    </xdr:to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6953250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26090</xdr:rowOff>
    </xdr:to>
    <xdr:sp macro="" textlink="">
      <xdr:nvSpPr>
        <xdr:cNvPr id="407" name="Text Box 4"/>
        <xdr:cNvSpPr txBox="1">
          <a:spLocks noChangeArrowheads="1"/>
        </xdr:cNvSpPr>
      </xdr:nvSpPr>
      <xdr:spPr bwMode="auto">
        <a:xfrm>
          <a:off x="6953250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26090</xdr:rowOff>
    </xdr:to>
    <xdr:sp macro="" textlink="">
      <xdr:nvSpPr>
        <xdr:cNvPr id="408" name="Text Box 5"/>
        <xdr:cNvSpPr txBox="1">
          <a:spLocks noChangeArrowheads="1"/>
        </xdr:cNvSpPr>
      </xdr:nvSpPr>
      <xdr:spPr bwMode="auto">
        <a:xfrm>
          <a:off x="6953250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26090</xdr:rowOff>
    </xdr:to>
    <xdr:sp macro="" textlink="">
      <xdr:nvSpPr>
        <xdr:cNvPr id="409" name="Text Box 6"/>
        <xdr:cNvSpPr txBox="1">
          <a:spLocks noChangeArrowheads="1"/>
        </xdr:cNvSpPr>
      </xdr:nvSpPr>
      <xdr:spPr bwMode="auto">
        <a:xfrm>
          <a:off x="6953250" y="17840325"/>
          <a:ext cx="76200" cy="19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95</xdr:row>
      <xdr:rowOff>180975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228600" y="1764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95</xdr:row>
      <xdr:rowOff>180975</xdr:rowOff>
    </xdr:to>
    <xdr:sp macro="" textlink="">
      <xdr:nvSpPr>
        <xdr:cNvPr id="411" name="Text Box 2"/>
        <xdr:cNvSpPr txBox="1">
          <a:spLocks noChangeArrowheads="1"/>
        </xdr:cNvSpPr>
      </xdr:nvSpPr>
      <xdr:spPr bwMode="auto">
        <a:xfrm>
          <a:off x="228600" y="1764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95</xdr:row>
      <xdr:rowOff>180975</xdr:rowOff>
    </xdr:to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228600" y="1764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95</xdr:row>
      <xdr:rowOff>180975</xdr:rowOff>
    </xdr:to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228600" y="1764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95</xdr:row>
      <xdr:rowOff>180975</xdr:rowOff>
    </xdr:to>
    <xdr:sp macro="" textlink="">
      <xdr:nvSpPr>
        <xdr:cNvPr id="414" name="Text Box 2"/>
        <xdr:cNvSpPr txBox="1">
          <a:spLocks noChangeArrowheads="1"/>
        </xdr:cNvSpPr>
      </xdr:nvSpPr>
      <xdr:spPr bwMode="auto">
        <a:xfrm>
          <a:off x="228600" y="1764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95</xdr:row>
      <xdr:rowOff>180975</xdr:rowOff>
    </xdr:to>
    <xdr:sp macro="" textlink="">
      <xdr:nvSpPr>
        <xdr:cNvPr id="415" name="Text Box 3"/>
        <xdr:cNvSpPr txBox="1">
          <a:spLocks noChangeArrowheads="1"/>
        </xdr:cNvSpPr>
      </xdr:nvSpPr>
      <xdr:spPr bwMode="auto">
        <a:xfrm>
          <a:off x="228600" y="1764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95</xdr:row>
      <xdr:rowOff>180975</xdr:rowOff>
    </xdr:to>
    <xdr:sp macro="" textlink="">
      <xdr:nvSpPr>
        <xdr:cNvPr id="416" name="Text Box 4"/>
        <xdr:cNvSpPr txBox="1">
          <a:spLocks noChangeArrowheads="1"/>
        </xdr:cNvSpPr>
      </xdr:nvSpPr>
      <xdr:spPr bwMode="auto">
        <a:xfrm>
          <a:off x="4448175" y="1764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95</xdr:row>
      <xdr:rowOff>180975</xdr:rowOff>
    </xdr:to>
    <xdr:sp macro="" textlink="">
      <xdr:nvSpPr>
        <xdr:cNvPr id="417" name="Text Box 5"/>
        <xdr:cNvSpPr txBox="1">
          <a:spLocks noChangeArrowheads="1"/>
        </xdr:cNvSpPr>
      </xdr:nvSpPr>
      <xdr:spPr bwMode="auto">
        <a:xfrm>
          <a:off x="4448175" y="1764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95</xdr:row>
      <xdr:rowOff>180975</xdr:rowOff>
    </xdr:to>
    <xdr:sp macro="" textlink="">
      <xdr:nvSpPr>
        <xdr:cNvPr id="418" name="Text Box 6"/>
        <xdr:cNvSpPr txBox="1">
          <a:spLocks noChangeArrowheads="1"/>
        </xdr:cNvSpPr>
      </xdr:nvSpPr>
      <xdr:spPr bwMode="auto">
        <a:xfrm>
          <a:off x="4448175" y="1764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20" name="Text Box 2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24" name="Text Box 6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25" name="Text Box 7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26" name="Text Box 8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27" name="Text Box 9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28" name="Text Box 10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29" name="Text Box 11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30" name="Text Box 12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31" name="Text Box 13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32" name="Text Box 14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33" name="Text Box 15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34" name="Text Box 16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35" name="Text Box 17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36" name="Text Box 18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37" name="Text Box 19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38" name="Text Box 20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39" name="Text Box 21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40" name="Text Box 22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41" name="Text Box 23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42" name="Text Box 24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43" name="Text Box 25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44" name="Text Box 26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45" name="Text Box 27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46" name="Text Box 28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47" name="Text Box 29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45140</xdr:rowOff>
    </xdr:to>
    <xdr:sp macro="" textlink="">
      <xdr:nvSpPr>
        <xdr:cNvPr id="448" name="Text Box 30"/>
        <xdr:cNvSpPr txBox="1">
          <a:spLocks noChangeArrowheads="1"/>
        </xdr:cNvSpPr>
      </xdr:nvSpPr>
      <xdr:spPr bwMode="auto">
        <a:xfrm>
          <a:off x="4448175" y="17640300"/>
          <a:ext cx="76200" cy="416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49" name="Text Box 448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50" name="Text Box 449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51" name="Text Box 450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52" name="Text Box 451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53" name="Text Box 452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54" name="Text Box 453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55" name="Text Box 454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56" name="Text Box 455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57" name="Text Box 456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58" name="Text Box 457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59" name="Text Box 458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60" name="Text Box 459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61" name="Text Box 460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62" name="Text Box 461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63" name="Text Box 462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64" name="Text Box 463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65" name="Text Box 464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66" name="Text Box 465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67" name="Text Box 466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68" name="Text Box 467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69" name="Text Box 468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70" name="Text Box 469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71" name="Text Box 470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72" name="Text Box 471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73" name="Text Box 472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74" name="Text Box 473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75" name="Text Box 474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76" name="Text Box 475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77" name="Text Box 476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78" name="Text Box 477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79" name="Text Box 478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80" name="Text Box 479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81" name="Text Box 480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82" name="Text Box 481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83" name="Text Box 482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84" name="Text Box 483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85" name="Text Box 484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86" name="Text Box 485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87" name="Text Box 486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88" name="Text Box 487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89" name="Text Box 488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90" name="Text Box 489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91" name="Text Box 490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92" name="Text Box 491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93" name="Text Box 492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94" name="Text Box 493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95" name="Text Box 494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96" name="Text Box 495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97" name="Text Box 496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98" name="Text Box 497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499" name="Text Box 498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00" name="Text Box 499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01" name="Text Box 500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02" name="Text Box 501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03" name="Text Box 502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04" name="Text Box 503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05" name="Text Box 504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06" name="Text Box 505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07" name="Text Box 506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08" name="Text Box 507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09" name="Text Box 508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10" name="Text Box 509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11" name="Text Box 510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12" name="Text Box 511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13" name="Text Box 512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14" name="Text Box 513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15" name="Text Box 514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16" name="Text Box 515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17" name="Text Box 516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18" name="Text Box 517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19" name="Text Box 518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20" name="Text Box 519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21" name="Text Box 520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22" name="Text Box 521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23" name="Text Box 522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24" name="Text Box 523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25" name="Text Box 524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26" name="Text Box 525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27" name="Text Box 526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28" name="Text Box 527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29" name="Text Box 528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30" name="Text Box 529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31" name="Text Box 530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32" name="Text Box 531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33" name="Text Box 532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34" name="Text Box 533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35" name="Text Box 534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36" name="Text Box 535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37" name="Text Box 536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38" name="Text Box 537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39" name="Text Box 538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40" name="Text Box 539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41" name="Text Box 540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42" name="Text Box 541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43" name="Text Box 542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44" name="Text Box 543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45" name="Text Box 544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46" name="Text Box 545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47" name="Text Box 546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48" name="Text Box 547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49" name="Text Box 548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50" name="Text Box 549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51" name="Text Box 550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66675</xdr:colOff>
      <xdr:row>95</xdr:row>
      <xdr:rowOff>190500</xdr:rowOff>
    </xdr:to>
    <xdr:sp macro="" textlink="">
      <xdr:nvSpPr>
        <xdr:cNvPr id="552" name="Text Box 551"/>
        <xdr:cNvSpPr txBox="1">
          <a:spLocks noChangeArrowheads="1"/>
        </xdr:cNvSpPr>
      </xdr:nvSpPr>
      <xdr:spPr bwMode="auto">
        <a:xfrm>
          <a:off x="228600" y="17640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97</xdr:row>
      <xdr:rowOff>57978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228600" y="17640300"/>
          <a:ext cx="76200" cy="429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97</xdr:row>
      <xdr:rowOff>57978</xdr:rowOff>
    </xdr:to>
    <xdr:sp macro="" textlink="">
      <xdr:nvSpPr>
        <xdr:cNvPr id="554" name="Text Box 2"/>
        <xdr:cNvSpPr txBox="1">
          <a:spLocks noChangeArrowheads="1"/>
        </xdr:cNvSpPr>
      </xdr:nvSpPr>
      <xdr:spPr bwMode="auto">
        <a:xfrm>
          <a:off x="228600" y="17640300"/>
          <a:ext cx="76200" cy="429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97</xdr:row>
      <xdr:rowOff>57978</xdr:rowOff>
    </xdr:to>
    <xdr:sp macro="" textlink="">
      <xdr:nvSpPr>
        <xdr:cNvPr id="555" name="Text Box 3"/>
        <xdr:cNvSpPr txBox="1">
          <a:spLocks noChangeArrowheads="1"/>
        </xdr:cNvSpPr>
      </xdr:nvSpPr>
      <xdr:spPr bwMode="auto">
        <a:xfrm>
          <a:off x="228600" y="17640300"/>
          <a:ext cx="76200" cy="429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97</xdr:row>
      <xdr:rowOff>57978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228600" y="17640300"/>
          <a:ext cx="76200" cy="429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97</xdr:row>
      <xdr:rowOff>57978</xdr:rowOff>
    </xdr:to>
    <xdr:sp macro="" textlink="">
      <xdr:nvSpPr>
        <xdr:cNvPr id="557" name="Text Box 2"/>
        <xdr:cNvSpPr txBox="1">
          <a:spLocks noChangeArrowheads="1"/>
        </xdr:cNvSpPr>
      </xdr:nvSpPr>
      <xdr:spPr bwMode="auto">
        <a:xfrm>
          <a:off x="228600" y="17640300"/>
          <a:ext cx="76200" cy="429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97</xdr:row>
      <xdr:rowOff>57978</xdr:rowOff>
    </xdr:to>
    <xdr:sp macro="" textlink="">
      <xdr:nvSpPr>
        <xdr:cNvPr id="558" name="Text Box 3"/>
        <xdr:cNvSpPr txBox="1">
          <a:spLocks noChangeArrowheads="1"/>
        </xdr:cNvSpPr>
      </xdr:nvSpPr>
      <xdr:spPr bwMode="auto">
        <a:xfrm>
          <a:off x="228600" y="17640300"/>
          <a:ext cx="76200" cy="429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98</xdr:row>
      <xdr:rowOff>77028</xdr:rowOff>
    </xdr:to>
    <xdr:sp macro="" textlink="">
      <xdr:nvSpPr>
        <xdr:cNvPr id="559" name="Text Box 4"/>
        <xdr:cNvSpPr txBox="1">
          <a:spLocks noChangeArrowheads="1"/>
        </xdr:cNvSpPr>
      </xdr:nvSpPr>
      <xdr:spPr bwMode="auto">
        <a:xfrm>
          <a:off x="4448175" y="17840325"/>
          <a:ext cx="76200" cy="429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98</xdr:row>
      <xdr:rowOff>77028</xdr:rowOff>
    </xdr:to>
    <xdr:sp macro="" textlink="">
      <xdr:nvSpPr>
        <xdr:cNvPr id="560" name="Text Box 5"/>
        <xdr:cNvSpPr txBox="1">
          <a:spLocks noChangeArrowheads="1"/>
        </xdr:cNvSpPr>
      </xdr:nvSpPr>
      <xdr:spPr bwMode="auto">
        <a:xfrm>
          <a:off x="4448175" y="17840325"/>
          <a:ext cx="76200" cy="429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98</xdr:row>
      <xdr:rowOff>77028</xdr:rowOff>
    </xdr:to>
    <xdr:sp macro="" textlink="">
      <xdr:nvSpPr>
        <xdr:cNvPr id="561" name="Text Box 6"/>
        <xdr:cNvSpPr txBox="1">
          <a:spLocks noChangeArrowheads="1"/>
        </xdr:cNvSpPr>
      </xdr:nvSpPr>
      <xdr:spPr bwMode="auto">
        <a:xfrm>
          <a:off x="4448175" y="17840325"/>
          <a:ext cx="76200" cy="429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152400</xdr:rowOff>
    </xdr:to>
    <xdr:sp macro="" textlink="">
      <xdr:nvSpPr>
        <xdr:cNvPr id="562" name="Text Box 21638"/>
        <xdr:cNvSpPr txBox="1">
          <a:spLocks noChangeArrowheads="1"/>
        </xdr:cNvSpPr>
      </xdr:nvSpPr>
      <xdr:spPr bwMode="auto">
        <a:xfrm>
          <a:off x="228600" y="17640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152400</xdr:rowOff>
    </xdr:to>
    <xdr:sp macro="" textlink="">
      <xdr:nvSpPr>
        <xdr:cNvPr id="563" name="Text Box 21639"/>
        <xdr:cNvSpPr txBox="1">
          <a:spLocks noChangeArrowheads="1"/>
        </xdr:cNvSpPr>
      </xdr:nvSpPr>
      <xdr:spPr bwMode="auto">
        <a:xfrm>
          <a:off x="228600" y="17640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152400</xdr:rowOff>
    </xdr:to>
    <xdr:sp macro="" textlink="">
      <xdr:nvSpPr>
        <xdr:cNvPr id="564" name="Text Box 21640"/>
        <xdr:cNvSpPr txBox="1">
          <a:spLocks noChangeArrowheads="1"/>
        </xdr:cNvSpPr>
      </xdr:nvSpPr>
      <xdr:spPr bwMode="auto">
        <a:xfrm>
          <a:off x="228600" y="17640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152400</xdr:rowOff>
    </xdr:to>
    <xdr:sp macro="" textlink="">
      <xdr:nvSpPr>
        <xdr:cNvPr id="565" name="Text Box 21641"/>
        <xdr:cNvSpPr txBox="1">
          <a:spLocks noChangeArrowheads="1"/>
        </xdr:cNvSpPr>
      </xdr:nvSpPr>
      <xdr:spPr bwMode="auto">
        <a:xfrm>
          <a:off x="228600" y="17640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152400</xdr:rowOff>
    </xdr:to>
    <xdr:sp macro="" textlink="">
      <xdr:nvSpPr>
        <xdr:cNvPr id="566" name="Text Box 21642"/>
        <xdr:cNvSpPr txBox="1">
          <a:spLocks noChangeArrowheads="1"/>
        </xdr:cNvSpPr>
      </xdr:nvSpPr>
      <xdr:spPr bwMode="auto">
        <a:xfrm>
          <a:off x="228600" y="17640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181803</xdr:rowOff>
    </xdr:to>
    <xdr:sp macro="" textlink="">
      <xdr:nvSpPr>
        <xdr:cNvPr id="567" name="Text Box 21643"/>
        <xdr:cNvSpPr txBox="1">
          <a:spLocks noChangeArrowheads="1"/>
        </xdr:cNvSpPr>
      </xdr:nvSpPr>
      <xdr:spPr bwMode="auto">
        <a:xfrm>
          <a:off x="4448175" y="17840325"/>
          <a:ext cx="76200" cy="353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181803</xdr:rowOff>
    </xdr:to>
    <xdr:sp macro="" textlink="">
      <xdr:nvSpPr>
        <xdr:cNvPr id="568" name="Text Box 21644"/>
        <xdr:cNvSpPr txBox="1">
          <a:spLocks noChangeArrowheads="1"/>
        </xdr:cNvSpPr>
      </xdr:nvSpPr>
      <xdr:spPr bwMode="auto">
        <a:xfrm>
          <a:off x="4448175" y="17840325"/>
          <a:ext cx="76200" cy="353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181803</xdr:rowOff>
    </xdr:to>
    <xdr:sp macro="" textlink="">
      <xdr:nvSpPr>
        <xdr:cNvPr id="569" name="Text Box 21645"/>
        <xdr:cNvSpPr txBox="1">
          <a:spLocks noChangeArrowheads="1"/>
        </xdr:cNvSpPr>
      </xdr:nvSpPr>
      <xdr:spPr bwMode="auto">
        <a:xfrm>
          <a:off x="4448175" y="17840325"/>
          <a:ext cx="76200" cy="353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181803</xdr:rowOff>
    </xdr:to>
    <xdr:sp macro="" textlink="">
      <xdr:nvSpPr>
        <xdr:cNvPr id="570" name="Text Box 21646"/>
        <xdr:cNvSpPr txBox="1">
          <a:spLocks noChangeArrowheads="1"/>
        </xdr:cNvSpPr>
      </xdr:nvSpPr>
      <xdr:spPr bwMode="auto">
        <a:xfrm>
          <a:off x="4448175" y="17840325"/>
          <a:ext cx="76200" cy="353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181803</xdr:rowOff>
    </xdr:to>
    <xdr:sp macro="" textlink="">
      <xdr:nvSpPr>
        <xdr:cNvPr id="571" name="Text Box 21647"/>
        <xdr:cNvSpPr txBox="1">
          <a:spLocks noChangeArrowheads="1"/>
        </xdr:cNvSpPr>
      </xdr:nvSpPr>
      <xdr:spPr bwMode="auto">
        <a:xfrm>
          <a:off x="4448175" y="17840325"/>
          <a:ext cx="76200" cy="353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152400</xdr:rowOff>
    </xdr:to>
    <xdr:sp macro="" textlink="">
      <xdr:nvSpPr>
        <xdr:cNvPr id="572" name="Text Box 21648"/>
        <xdr:cNvSpPr txBox="1">
          <a:spLocks noChangeArrowheads="1"/>
        </xdr:cNvSpPr>
      </xdr:nvSpPr>
      <xdr:spPr bwMode="auto">
        <a:xfrm>
          <a:off x="228600" y="17640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152400</xdr:rowOff>
    </xdr:to>
    <xdr:sp macro="" textlink="">
      <xdr:nvSpPr>
        <xdr:cNvPr id="573" name="Text Box 21649"/>
        <xdr:cNvSpPr txBox="1">
          <a:spLocks noChangeArrowheads="1"/>
        </xdr:cNvSpPr>
      </xdr:nvSpPr>
      <xdr:spPr bwMode="auto">
        <a:xfrm>
          <a:off x="228600" y="17640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152400</xdr:rowOff>
    </xdr:to>
    <xdr:sp macro="" textlink="">
      <xdr:nvSpPr>
        <xdr:cNvPr id="574" name="Text Box 21650"/>
        <xdr:cNvSpPr txBox="1">
          <a:spLocks noChangeArrowheads="1"/>
        </xdr:cNvSpPr>
      </xdr:nvSpPr>
      <xdr:spPr bwMode="auto">
        <a:xfrm>
          <a:off x="228600" y="17640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152400</xdr:rowOff>
    </xdr:to>
    <xdr:sp macro="" textlink="">
      <xdr:nvSpPr>
        <xdr:cNvPr id="575" name="Text Box 21651"/>
        <xdr:cNvSpPr txBox="1">
          <a:spLocks noChangeArrowheads="1"/>
        </xdr:cNvSpPr>
      </xdr:nvSpPr>
      <xdr:spPr bwMode="auto">
        <a:xfrm>
          <a:off x="228600" y="17640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152400</xdr:rowOff>
    </xdr:to>
    <xdr:sp macro="" textlink="">
      <xdr:nvSpPr>
        <xdr:cNvPr id="576" name="Text Box 21652"/>
        <xdr:cNvSpPr txBox="1">
          <a:spLocks noChangeArrowheads="1"/>
        </xdr:cNvSpPr>
      </xdr:nvSpPr>
      <xdr:spPr bwMode="auto">
        <a:xfrm>
          <a:off x="228600" y="17640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181803</xdr:rowOff>
    </xdr:to>
    <xdr:sp macro="" textlink="">
      <xdr:nvSpPr>
        <xdr:cNvPr id="577" name="Text Box 21653"/>
        <xdr:cNvSpPr txBox="1">
          <a:spLocks noChangeArrowheads="1"/>
        </xdr:cNvSpPr>
      </xdr:nvSpPr>
      <xdr:spPr bwMode="auto">
        <a:xfrm>
          <a:off x="4448175" y="17840325"/>
          <a:ext cx="76200" cy="353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181803</xdr:rowOff>
    </xdr:to>
    <xdr:sp macro="" textlink="">
      <xdr:nvSpPr>
        <xdr:cNvPr id="578" name="Text Box 21654"/>
        <xdr:cNvSpPr txBox="1">
          <a:spLocks noChangeArrowheads="1"/>
        </xdr:cNvSpPr>
      </xdr:nvSpPr>
      <xdr:spPr bwMode="auto">
        <a:xfrm>
          <a:off x="4448175" y="17840325"/>
          <a:ext cx="76200" cy="353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181803</xdr:rowOff>
    </xdr:to>
    <xdr:sp macro="" textlink="">
      <xdr:nvSpPr>
        <xdr:cNvPr id="579" name="Text Box 21655"/>
        <xdr:cNvSpPr txBox="1">
          <a:spLocks noChangeArrowheads="1"/>
        </xdr:cNvSpPr>
      </xdr:nvSpPr>
      <xdr:spPr bwMode="auto">
        <a:xfrm>
          <a:off x="4448175" y="17840325"/>
          <a:ext cx="76200" cy="353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181803</xdr:rowOff>
    </xdr:to>
    <xdr:sp macro="" textlink="">
      <xdr:nvSpPr>
        <xdr:cNvPr id="580" name="Text Box 21656"/>
        <xdr:cNvSpPr txBox="1">
          <a:spLocks noChangeArrowheads="1"/>
        </xdr:cNvSpPr>
      </xdr:nvSpPr>
      <xdr:spPr bwMode="auto">
        <a:xfrm>
          <a:off x="4448175" y="17840325"/>
          <a:ext cx="76200" cy="353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181803</xdr:rowOff>
    </xdr:to>
    <xdr:sp macro="" textlink="">
      <xdr:nvSpPr>
        <xdr:cNvPr id="581" name="Text Box 21657"/>
        <xdr:cNvSpPr txBox="1">
          <a:spLocks noChangeArrowheads="1"/>
        </xdr:cNvSpPr>
      </xdr:nvSpPr>
      <xdr:spPr bwMode="auto">
        <a:xfrm>
          <a:off x="4448175" y="17840325"/>
          <a:ext cx="76200" cy="353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152400</xdr:rowOff>
    </xdr:to>
    <xdr:sp macro="" textlink="">
      <xdr:nvSpPr>
        <xdr:cNvPr id="582" name="Text Box 21658"/>
        <xdr:cNvSpPr txBox="1">
          <a:spLocks noChangeArrowheads="1"/>
        </xdr:cNvSpPr>
      </xdr:nvSpPr>
      <xdr:spPr bwMode="auto">
        <a:xfrm>
          <a:off x="228600" y="17640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152400</xdr:rowOff>
    </xdr:to>
    <xdr:sp macro="" textlink="">
      <xdr:nvSpPr>
        <xdr:cNvPr id="583" name="Text Box 21659"/>
        <xdr:cNvSpPr txBox="1">
          <a:spLocks noChangeArrowheads="1"/>
        </xdr:cNvSpPr>
      </xdr:nvSpPr>
      <xdr:spPr bwMode="auto">
        <a:xfrm>
          <a:off x="228600" y="17640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152400</xdr:rowOff>
    </xdr:to>
    <xdr:sp macro="" textlink="">
      <xdr:nvSpPr>
        <xdr:cNvPr id="584" name="Text Box 21660"/>
        <xdr:cNvSpPr txBox="1">
          <a:spLocks noChangeArrowheads="1"/>
        </xdr:cNvSpPr>
      </xdr:nvSpPr>
      <xdr:spPr bwMode="auto">
        <a:xfrm>
          <a:off x="228600" y="17640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152400</xdr:rowOff>
    </xdr:to>
    <xdr:sp macro="" textlink="">
      <xdr:nvSpPr>
        <xdr:cNvPr id="585" name="Text Box 21661"/>
        <xdr:cNvSpPr txBox="1">
          <a:spLocks noChangeArrowheads="1"/>
        </xdr:cNvSpPr>
      </xdr:nvSpPr>
      <xdr:spPr bwMode="auto">
        <a:xfrm>
          <a:off x="228600" y="17640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76200</xdr:colOff>
      <xdr:row>96</xdr:row>
      <xdr:rowOff>152400</xdr:rowOff>
    </xdr:to>
    <xdr:sp macro="" textlink="">
      <xdr:nvSpPr>
        <xdr:cNvPr id="586" name="Text Box 21662"/>
        <xdr:cNvSpPr txBox="1">
          <a:spLocks noChangeArrowheads="1"/>
        </xdr:cNvSpPr>
      </xdr:nvSpPr>
      <xdr:spPr bwMode="auto">
        <a:xfrm>
          <a:off x="228600" y="17640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181803</xdr:rowOff>
    </xdr:to>
    <xdr:sp macro="" textlink="">
      <xdr:nvSpPr>
        <xdr:cNvPr id="587" name="Text Box 21663"/>
        <xdr:cNvSpPr txBox="1">
          <a:spLocks noChangeArrowheads="1"/>
        </xdr:cNvSpPr>
      </xdr:nvSpPr>
      <xdr:spPr bwMode="auto">
        <a:xfrm>
          <a:off x="4448175" y="17840325"/>
          <a:ext cx="76200" cy="353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181803</xdr:rowOff>
    </xdr:to>
    <xdr:sp macro="" textlink="">
      <xdr:nvSpPr>
        <xdr:cNvPr id="588" name="Text Box 21664"/>
        <xdr:cNvSpPr txBox="1">
          <a:spLocks noChangeArrowheads="1"/>
        </xdr:cNvSpPr>
      </xdr:nvSpPr>
      <xdr:spPr bwMode="auto">
        <a:xfrm>
          <a:off x="4448175" y="17840325"/>
          <a:ext cx="76200" cy="353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181803</xdr:rowOff>
    </xdr:to>
    <xdr:sp macro="" textlink="">
      <xdr:nvSpPr>
        <xdr:cNvPr id="589" name="Text Box 21665"/>
        <xdr:cNvSpPr txBox="1">
          <a:spLocks noChangeArrowheads="1"/>
        </xdr:cNvSpPr>
      </xdr:nvSpPr>
      <xdr:spPr bwMode="auto">
        <a:xfrm>
          <a:off x="4448175" y="17840325"/>
          <a:ext cx="76200" cy="353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181803</xdr:rowOff>
    </xdr:to>
    <xdr:sp macro="" textlink="">
      <xdr:nvSpPr>
        <xdr:cNvPr id="590" name="Text Box 21666"/>
        <xdr:cNvSpPr txBox="1">
          <a:spLocks noChangeArrowheads="1"/>
        </xdr:cNvSpPr>
      </xdr:nvSpPr>
      <xdr:spPr bwMode="auto">
        <a:xfrm>
          <a:off x="4448175" y="17840325"/>
          <a:ext cx="76200" cy="353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76200</xdr:colOff>
      <xdr:row>97</xdr:row>
      <xdr:rowOff>181803</xdr:rowOff>
    </xdr:to>
    <xdr:sp macro="" textlink="">
      <xdr:nvSpPr>
        <xdr:cNvPr id="591" name="Text Box 21667"/>
        <xdr:cNvSpPr txBox="1">
          <a:spLocks noChangeArrowheads="1"/>
        </xdr:cNvSpPr>
      </xdr:nvSpPr>
      <xdr:spPr bwMode="auto">
        <a:xfrm>
          <a:off x="4448175" y="17840325"/>
          <a:ext cx="76200" cy="353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592" name="Text Box 1941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593" name="Text Box 1941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594" name="Text Box 19415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595" name="Text Box 1941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596" name="Text Box 19417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597" name="Text Box 19418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598" name="Text Box 19419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599" name="Text Box 19420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00" name="Text Box 19421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01" name="Text Box 19422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02" name="Text Box 1942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03" name="Text Box 1942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04" name="Text Box 19425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05" name="Text Box 19426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06" name="Text Box 19427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07" name="Text Box 19428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08" name="Text Box 19429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09" name="Text Box 19430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0" name="Text Box 19431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1" name="Text Box 19432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2" name="Text Box 1943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3" name="Text Box 1943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4" name="Text Box 19435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5" name="Text Box 1943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6" name="Text Box 19437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7" name="Text Box 19438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8" name="Text Box 19439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19" name="Text Box 19440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0" name="Text Box 19441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1" name="Text Box 19442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2" name="Text Box 1944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3" name="Text Box 1944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4" name="Text Box 19445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5" name="Text Box 1944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6" name="Text Box 19447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7" name="Text Box 19448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8" name="Text Box 19449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29" name="Text Box 19450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0" name="Text Box 19451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1" name="Text Box 19452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2" name="Text Box 1945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3" name="Text Box 1945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4" name="Text Box 19455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5" name="Text Box 1945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6" name="Text Box 19457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7" name="Text Box 19458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8" name="Text Box 19459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39" name="Text Box 19460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40" name="Text Box 19461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41" name="Text Box 19462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42" name="Text Box 1946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43" name="Text Box 1946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44" name="Text Box 19465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45" name="Text Box 1946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46" name="Text Box 19467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47" name="Text Box 19468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48" name="Text Box 19469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49" name="Text Box 19470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50" name="Text Box 19471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51" name="Text Box 19472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52" name="Text Box 1947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53" name="Text Box 1947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54" name="Text Box 19475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55" name="Text Box 19476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56" name="Text Box 19477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57" name="Text Box 19478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58" name="Text Box 19479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59" name="Text Box 19480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60" name="Text Box 19481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61" name="Text Box 19482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62" name="Text Box 19483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63" name="Text Box 19484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64" name="Text Box 19485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65" name="Text Box 19486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66" name="Text Box 19487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67" name="Text Box 19488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68" name="Text Box 19489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69" name="Text Box 19490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70" name="Text Box 19491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71" name="Text Box 19492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72" name="Text Box 19493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73" name="Text Box 19494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74" name="Text Box 19495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75" name="Text Box 1949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76" name="Text Box 19497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77" name="Text Box 19498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78" name="Text Box 19499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79" name="Text Box 19500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80" name="Text Box 19501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81" name="Text Box 19502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82" name="Text Box 19503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83" name="Text Box 19504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84" name="Text Box 19505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85" name="Text Box 1950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86" name="Text Box 19507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87" name="Text Box 19508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88" name="Text Box 19509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89" name="Text Box 19510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90" name="Text Box 19511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91" name="Text Box 19512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92" name="Text Box 1951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93" name="Text Box 1951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94" name="Text Box 19515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95" name="Text Box 1951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96" name="Text Box 19517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697" name="Text Box 19518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98" name="Text Box 19519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699" name="Text Box 19520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00" name="Text Box 19521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01" name="Text Box 19522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02" name="Text Box 1952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03" name="Text Box 1952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04" name="Text Box 19525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05" name="Text Box 1952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06" name="Text Box 19527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07" name="Text Box 19528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08" name="Text Box 19529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09" name="Text Box 19530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10" name="Text Box 19531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11" name="Text Box 19532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12" name="Text Box 1953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13" name="Text Box 1953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14" name="Text Box 19535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15" name="Text Box 1953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16" name="Text Box 19537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17" name="Text Box 19538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18" name="Text Box 19539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19" name="Text Box 19540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20" name="Text Box 19541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21" name="Text Box 19542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22" name="Text Box 1954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23" name="Text Box 1954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24" name="Text Box 19545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25" name="Text Box 19546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26" name="Text Box 19547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27" name="Text Box 19548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28" name="Text Box 19549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29" name="Text Box 19550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0" name="Text Box 19551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1" name="Text Box 19552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2" name="Text Box 1955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3" name="Text Box 1955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4" name="Text Box 19555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5" name="Text Box 1955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6" name="Text Box 19557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7" name="Text Box 19558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8" name="Text Box 19559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39" name="Text Box 19560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40" name="Text Box 19561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41" name="Text Box 19562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42" name="Text Box 1956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43" name="Text Box 19564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44" name="Text Box 19565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45" name="Text Box 19566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46" name="Text Box 19567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47" name="Text Box 19568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48" name="Text Box 19569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49" name="Text Box 19570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50" name="Text Box 19571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51" name="Text Box 19572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52" name="Text Box 19573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53" name="Text Box 19574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54" name="Text Box 19575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55" name="Text Box 1957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56" name="Text Box 19577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57" name="Text Box 19578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58" name="Text Box 19579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59" name="Text Box 19580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60" name="Text Box 19581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61" name="Text Box 19582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62" name="Text Box 19583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63" name="Text Box 1958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64" name="Text Box 19585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65" name="Text Box 1958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66" name="Text Box 19587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67" name="Text Box 19588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68" name="Text Box 19589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69" name="Text Box 19590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0" name="Text Box 19591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1" name="Text Box 19592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2" name="Text Box 1959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3" name="Text Box 1959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4" name="Text Box 19595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5" name="Text Box 1959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6" name="Text Box 19597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7" name="Text Box 19598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8" name="Text Box 19599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79" name="Text Box 19600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80" name="Text Box 19601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81" name="Text Box 19602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82" name="Text Box 1960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83" name="Text Box 1960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84" name="Text Box 19605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85" name="Text Box 1960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86" name="Text Box 19607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87" name="Text Box 19608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88" name="Text Box 19609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89" name="Text Box 19610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90" name="Text Box 19611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91" name="Text Box 19612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92" name="Text Box 1961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93" name="Text Box 1961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94" name="Text Box 19615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795" name="Text Box 1961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96" name="Text Box 19617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97" name="Text Box 19618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98" name="Text Box 19619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799" name="Text Box 19620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00" name="Text Box 19621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01" name="Text Box 19622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02" name="Text Box 1962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03" name="Text Box 1962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04" name="Text Box 19625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05" name="Text Box 19626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06" name="Text Box 19627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07" name="Text Box 19628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08" name="Text Box 19629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09" name="Text Box 19630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10" name="Text Box 19631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11" name="Text Box 19632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12" name="Text Box 19633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13" name="Text Box 19634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14" name="Text Box 19635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15" name="Text Box 19636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16" name="Text Box 19637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17" name="Text Box 19638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18" name="Text Box 19639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19" name="Text Box 19640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20" name="Text Box 19641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21" name="Text Box 19642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22" name="Text Box 19643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23" name="Text Box 19644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24" name="Text Box 19645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25" name="Text Box 1964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26" name="Text Box 19647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27" name="Text Box 19648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28" name="Text Box 19649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29" name="Text Box 19650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30" name="Text Box 19651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31" name="Text Box 19652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32" name="Text Box 1965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33" name="Text Box 1965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34" name="Text Box 19655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35" name="Text Box 1965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36" name="Text Box 19657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37" name="Text Box 19658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38" name="Text Box 19659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39" name="Text Box 19660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40" name="Text Box 19661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41" name="Text Box 19662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42" name="Text Box 1966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43" name="Text Box 1966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44" name="Text Box 19665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45" name="Text Box 19666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46" name="Text Box 19667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47" name="Text Box 19668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48" name="Text Box 19669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49" name="Text Box 19670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50" name="Text Box 19671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51" name="Text Box 19672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52" name="Text Box 19673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53" name="Text Box 19674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54" name="Text Box 19675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55" name="Text Box 19676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56" name="Text Box 19677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57" name="Text Box 19678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58" name="Text Box 19679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59" name="Text Box 19680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60" name="Text Box 19681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61" name="Text Box 19682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62" name="Text Box 19683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63" name="Text Box 19684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64" name="Text Box 19685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65" name="Text Box 19686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66" name="Text Box 19687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67" name="Text Box 19688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68" name="Text Box 19689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69" name="Text Box 19690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70" name="Text Box 19691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71" name="Text Box 19692"/>
        <xdr:cNvSpPr txBox="1">
          <a:spLocks noChangeArrowheads="1"/>
        </xdr:cNvSpPr>
      </xdr:nvSpPr>
      <xdr:spPr bwMode="auto">
        <a:xfrm>
          <a:off x="50863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72" name="Text Box 19693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38100</xdr:rowOff>
    </xdr:to>
    <xdr:sp macro="" textlink="">
      <xdr:nvSpPr>
        <xdr:cNvPr id="873" name="Text Box 19694"/>
        <xdr:cNvSpPr txBox="1">
          <a:spLocks noChangeArrowheads="1"/>
        </xdr:cNvSpPr>
      </xdr:nvSpPr>
      <xdr:spPr bwMode="auto">
        <a:xfrm>
          <a:off x="4448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874" name="Text Box 55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875" name="Text Box 56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876" name="Text Box 57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877" name="Text Box 58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878" name="Text Box 59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879" name="Text Box 60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880" name="Text Box 61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881" name="Text Box 62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882" name="Text Box 63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883" name="Text Box 64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884" name="Text Box 2689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885" name="Text Box 2690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886" name="Text Box 2691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887" name="Text Box 2692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888" name="Text Box 2689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889" name="Text Box 2690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890" name="Text Box 2691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891" name="Text Box 2692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188843</xdr:rowOff>
    </xdr:to>
    <xdr:sp macro="" textlink="">
      <xdr:nvSpPr>
        <xdr:cNvPr id="892" name="Text Box 2689"/>
        <xdr:cNvSpPr txBox="1">
          <a:spLocks noChangeArrowheads="1"/>
        </xdr:cNvSpPr>
      </xdr:nvSpPr>
      <xdr:spPr bwMode="auto">
        <a:xfrm>
          <a:off x="4448175" y="2952750"/>
          <a:ext cx="76200" cy="3698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188843</xdr:rowOff>
    </xdr:to>
    <xdr:sp macro="" textlink="">
      <xdr:nvSpPr>
        <xdr:cNvPr id="893" name="Text Box 2690"/>
        <xdr:cNvSpPr txBox="1">
          <a:spLocks noChangeArrowheads="1"/>
        </xdr:cNvSpPr>
      </xdr:nvSpPr>
      <xdr:spPr bwMode="auto">
        <a:xfrm>
          <a:off x="4448175" y="2952750"/>
          <a:ext cx="76200" cy="3698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188843</xdr:rowOff>
    </xdr:to>
    <xdr:sp macro="" textlink="">
      <xdr:nvSpPr>
        <xdr:cNvPr id="894" name="Text Box 2691"/>
        <xdr:cNvSpPr txBox="1">
          <a:spLocks noChangeArrowheads="1"/>
        </xdr:cNvSpPr>
      </xdr:nvSpPr>
      <xdr:spPr bwMode="auto">
        <a:xfrm>
          <a:off x="4448175" y="2952750"/>
          <a:ext cx="76200" cy="3698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188843</xdr:rowOff>
    </xdr:to>
    <xdr:sp macro="" textlink="">
      <xdr:nvSpPr>
        <xdr:cNvPr id="895" name="Text Box 2692"/>
        <xdr:cNvSpPr txBox="1">
          <a:spLocks noChangeArrowheads="1"/>
        </xdr:cNvSpPr>
      </xdr:nvSpPr>
      <xdr:spPr bwMode="auto">
        <a:xfrm>
          <a:off x="4448175" y="2952750"/>
          <a:ext cx="76200" cy="3698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188843</xdr:rowOff>
    </xdr:to>
    <xdr:sp macro="" textlink="">
      <xdr:nvSpPr>
        <xdr:cNvPr id="896" name="Text Box 2689"/>
        <xdr:cNvSpPr txBox="1">
          <a:spLocks noChangeArrowheads="1"/>
        </xdr:cNvSpPr>
      </xdr:nvSpPr>
      <xdr:spPr bwMode="auto">
        <a:xfrm>
          <a:off x="4448175" y="2952750"/>
          <a:ext cx="76200" cy="3698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188843</xdr:rowOff>
    </xdr:to>
    <xdr:sp macro="" textlink="">
      <xdr:nvSpPr>
        <xdr:cNvPr id="897" name="Text Box 2690"/>
        <xdr:cNvSpPr txBox="1">
          <a:spLocks noChangeArrowheads="1"/>
        </xdr:cNvSpPr>
      </xdr:nvSpPr>
      <xdr:spPr bwMode="auto">
        <a:xfrm>
          <a:off x="4448175" y="2952750"/>
          <a:ext cx="76200" cy="3698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188843</xdr:rowOff>
    </xdr:to>
    <xdr:sp macro="" textlink="">
      <xdr:nvSpPr>
        <xdr:cNvPr id="898" name="Text Box 2691"/>
        <xdr:cNvSpPr txBox="1">
          <a:spLocks noChangeArrowheads="1"/>
        </xdr:cNvSpPr>
      </xdr:nvSpPr>
      <xdr:spPr bwMode="auto">
        <a:xfrm>
          <a:off x="4448175" y="2952750"/>
          <a:ext cx="76200" cy="3698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188843</xdr:rowOff>
    </xdr:to>
    <xdr:sp macro="" textlink="">
      <xdr:nvSpPr>
        <xdr:cNvPr id="899" name="Text Box 2692"/>
        <xdr:cNvSpPr txBox="1">
          <a:spLocks noChangeArrowheads="1"/>
        </xdr:cNvSpPr>
      </xdr:nvSpPr>
      <xdr:spPr bwMode="auto">
        <a:xfrm>
          <a:off x="4448175" y="2952750"/>
          <a:ext cx="76200" cy="3698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00" name="Text Box 2689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01" name="Text Box 2690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02" name="Text Box 2691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03" name="Text Box 2692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04" name="Text Box 2689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05" name="Text Box 2690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06" name="Text Box 2691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07" name="Text Box 2692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36857</xdr:rowOff>
    </xdr:to>
    <xdr:sp macro="" textlink="">
      <xdr:nvSpPr>
        <xdr:cNvPr id="908" name="Text Box 2689"/>
        <xdr:cNvSpPr txBox="1">
          <a:spLocks noChangeArrowheads="1"/>
        </xdr:cNvSpPr>
      </xdr:nvSpPr>
      <xdr:spPr bwMode="auto">
        <a:xfrm>
          <a:off x="4448175" y="2952750"/>
          <a:ext cx="76200" cy="217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36857</xdr:rowOff>
    </xdr:to>
    <xdr:sp macro="" textlink="">
      <xdr:nvSpPr>
        <xdr:cNvPr id="909" name="Text Box 2690"/>
        <xdr:cNvSpPr txBox="1">
          <a:spLocks noChangeArrowheads="1"/>
        </xdr:cNvSpPr>
      </xdr:nvSpPr>
      <xdr:spPr bwMode="auto">
        <a:xfrm>
          <a:off x="4448175" y="2952750"/>
          <a:ext cx="76200" cy="217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36857</xdr:rowOff>
    </xdr:to>
    <xdr:sp macro="" textlink="">
      <xdr:nvSpPr>
        <xdr:cNvPr id="910" name="Text Box 2691"/>
        <xdr:cNvSpPr txBox="1">
          <a:spLocks noChangeArrowheads="1"/>
        </xdr:cNvSpPr>
      </xdr:nvSpPr>
      <xdr:spPr bwMode="auto">
        <a:xfrm>
          <a:off x="4448175" y="2952750"/>
          <a:ext cx="76200" cy="217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36857</xdr:rowOff>
    </xdr:to>
    <xdr:sp macro="" textlink="">
      <xdr:nvSpPr>
        <xdr:cNvPr id="911" name="Text Box 2692"/>
        <xdr:cNvSpPr txBox="1">
          <a:spLocks noChangeArrowheads="1"/>
        </xdr:cNvSpPr>
      </xdr:nvSpPr>
      <xdr:spPr bwMode="auto">
        <a:xfrm>
          <a:off x="4448175" y="2952750"/>
          <a:ext cx="76200" cy="217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36857</xdr:rowOff>
    </xdr:to>
    <xdr:sp macro="" textlink="">
      <xdr:nvSpPr>
        <xdr:cNvPr id="912" name="Text Box 2689"/>
        <xdr:cNvSpPr txBox="1">
          <a:spLocks noChangeArrowheads="1"/>
        </xdr:cNvSpPr>
      </xdr:nvSpPr>
      <xdr:spPr bwMode="auto">
        <a:xfrm>
          <a:off x="4448175" y="2952750"/>
          <a:ext cx="76200" cy="217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36857</xdr:rowOff>
    </xdr:to>
    <xdr:sp macro="" textlink="">
      <xdr:nvSpPr>
        <xdr:cNvPr id="913" name="Text Box 2690"/>
        <xdr:cNvSpPr txBox="1">
          <a:spLocks noChangeArrowheads="1"/>
        </xdr:cNvSpPr>
      </xdr:nvSpPr>
      <xdr:spPr bwMode="auto">
        <a:xfrm>
          <a:off x="4448175" y="2952750"/>
          <a:ext cx="76200" cy="217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36857</xdr:rowOff>
    </xdr:to>
    <xdr:sp macro="" textlink="">
      <xdr:nvSpPr>
        <xdr:cNvPr id="914" name="Text Box 2691"/>
        <xdr:cNvSpPr txBox="1">
          <a:spLocks noChangeArrowheads="1"/>
        </xdr:cNvSpPr>
      </xdr:nvSpPr>
      <xdr:spPr bwMode="auto">
        <a:xfrm>
          <a:off x="4448175" y="2952750"/>
          <a:ext cx="76200" cy="217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36857</xdr:rowOff>
    </xdr:to>
    <xdr:sp macro="" textlink="">
      <xdr:nvSpPr>
        <xdr:cNvPr id="915" name="Text Box 2692"/>
        <xdr:cNvSpPr txBox="1">
          <a:spLocks noChangeArrowheads="1"/>
        </xdr:cNvSpPr>
      </xdr:nvSpPr>
      <xdr:spPr bwMode="auto">
        <a:xfrm>
          <a:off x="4448175" y="2952750"/>
          <a:ext cx="76200" cy="217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16" name="Text Box 55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17" name="Text Box 56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18" name="Text Box 57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19" name="Text Box 58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20" name="Text Box 59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21" name="Text Box 60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22" name="Text Box 61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23" name="Text Box 62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24" name="Text Box 63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25" name="Text Box 64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26" name="Text Box 2689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27" name="Text Box 2690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28" name="Text Box 2691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29" name="Text Box 2692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30" name="Text Box 2689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31" name="Text Box 2690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32" name="Text Box 2691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33" name="Text Box 2692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13</xdr:row>
      <xdr:rowOff>66261</xdr:rowOff>
    </xdr:to>
    <xdr:sp macro="" textlink="">
      <xdr:nvSpPr>
        <xdr:cNvPr id="934" name="Text Box 2689"/>
        <xdr:cNvSpPr txBox="1">
          <a:spLocks noChangeArrowheads="1"/>
        </xdr:cNvSpPr>
      </xdr:nvSpPr>
      <xdr:spPr bwMode="auto">
        <a:xfrm>
          <a:off x="4448175" y="2952750"/>
          <a:ext cx="76200" cy="447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13</xdr:row>
      <xdr:rowOff>66261</xdr:rowOff>
    </xdr:to>
    <xdr:sp macro="" textlink="">
      <xdr:nvSpPr>
        <xdr:cNvPr id="935" name="Text Box 2690"/>
        <xdr:cNvSpPr txBox="1">
          <a:spLocks noChangeArrowheads="1"/>
        </xdr:cNvSpPr>
      </xdr:nvSpPr>
      <xdr:spPr bwMode="auto">
        <a:xfrm>
          <a:off x="4448175" y="2952750"/>
          <a:ext cx="76200" cy="447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13</xdr:row>
      <xdr:rowOff>66261</xdr:rowOff>
    </xdr:to>
    <xdr:sp macro="" textlink="">
      <xdr:nvSpPr>
        <xdr:cNvPr id="936" name="Text Box 2691"/>
        <xdr:cNvSpPr txBox="1">
          <a:spLocks noChangeArrowheads="1"/>
        </xdr:cNvSpPr>
      </xdr:nvSpPr>
      <xdr:spPr bwMode="auto">
        <a:xfrm>
          <a:off x="4448175" y="2952750"/>
          <a:ext cx="76200" cy="447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13</xdr:row>
      <xdr:rowOff>66261</xdr:rowOff>
    </xdr:to>
    <xdr:sp macro="" textlink="">
      <xdr:nvSpPr>
        <xdr:cNvPr id="937" name="Text Box 2692"/>
        <xdr:cNvSpPr txBox="1">
          <a:spLocks noChangeArrowheads="1"/>
        </xdr:cNvSpPr>
      </xdr:nvSpPr>
      <xdr:spPr bwMode="auto">
        <a:xfrm>
          <a:off x="4448175" y="2952750"/>
          <a:ext cx="76200" cy="447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13</xdr:row>
      <xdr:rowOff>66261</xdr:rowOff>
    </xdr:to>
    <xdr:sp macro="" textlink="">
      <xdr:nvSpPr>
        <xdr:cNvPr id="938" name="Text Box 2689"/>
        <xdr:cNvSpPr txBox="1">
          <a:spLocks noChangeArrowheads="1"/>
        </xdr:cNvSpPr>
      </xdr:nvSpPr>
      <xdr:spPr bwMode="auto">
        <a:xfrm>
          <a:off x="4448175" y="2952750"/>
          <a:ext cx="76200" cy="447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13</xdr:row>
      <xdr:rowOff>66261</xdr:rowOff>
    </xdr:to>
    <xdr:sp macro="" textlink="">
      <xdr:nvSpPr>
        <xdr:cNvPr id="939" name="Text Box 2690"/>
        <xdr:cNvSpPr txBox="1">
          <a:spLocks noChangeArrowheads="1"/>
        </xdr:cNvSpPr>
      </xdr:nvSpPr>
      <xdr:spPr bwMode="auto">
        <a:xfrm>
          <a:off x="4448175" y="2952750"/>
          <a:ext cx="76200" cy="447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13</xdr:row>
      <xdr:rowOff>66261</xdr:rowOff>
    </xdr:to>
    <xdr:sp macro="" textlink="">
      <xdr:nvSpPr>
        <xdr:cNvPr id="940" name="Text Box 2691"/>
        <xdr:cNvSpPr txBox="1">
          <a:spLocks noChangeArrowheads="1"/>
        </xdr:cNvSpPr>
      </xdr:nvSpPr>
      <xdr:spPr bwMode="auto">
        <a:xfrm>
          <a:off x="4448175" y="2952750"/>
          <a:ext cx="76200" cy="447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13</xdr:row>
      <xdr:rowOff>66261</xdr:rowOff>
    </xdr:to>
    <xdr:sp macro="" textlink="">
      <xdr:nvSpPr>
        <xdr:cNvPr id="941" name="Text Box 2692"/>
        <xdr:cNvSpPr txBox="1">
          <a:spLocks noChangeArrowheads="1"/>
        </xdr:cNvSpPr>
      </xdr:nvSpPr>
      <xdr:spPr bwMode="auto">
        <a:xfrm>
          <a:off x="4448175" y="2952750"/>
          <a:ext cx="76200" cy="447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42" name="Text Box 2689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43" name="Text Box 2690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44" name="Text Box 2691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45" name="Text Box 2692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46" name="Text Box 2689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47" name="Text Box 2690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48" name="Text Box 2691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49" name="Text Box 2692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36857</xdr:rowOff>
    </xdr:to>
    <xdr:sp macro="" textlink="">
      <xdr:nvSpPr>
        <xdr:cNvPr id="950" name="Text Box 2689"/>
        <xdr:cNvSpPr txBox="1">
          <a:spLocks noChangeArrowheads="1"/>
        </xdr:cNvSpPr>
      </xdr:nvSpPr>
      <xdr:spPr bwMode="auto">
        <a:xfrm>
          <a:off x="4448175" y="2952750"/>
          <a:ext cx="76200" cy="217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36857</xdr:rowOff>
    </xdr:to>
    <xdr:sp macro="" textlink="">
      <xdr:nvSpPr>
        <xdr:cNvPr id="951" name="Text Box 2690"/>
        <xdr:cNvSpPr txBox="1">
          <a:spLocks noChangeArrowheads="1"/>
        </xdr:cNvSpPr>
      </xdr:nvSpPr>
      <xdr:spPr bwMode="auto">
        <a:xfrm>
          <a:off x="4448175" y="2952750"/>
          <a:ext cx="76200" cy="217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36857</xdr:rowOff>
    </xdr:to>
    <xdr:sp macro="" textlink="">
      <xdr:nvSpPr>
        <xdr:cNvPr id="952" name="Text Box 2691"/>
        <xdr:cNvSpPr txBox="1">
          <a:spLocks noChangeArrowheads="1"/>
        </xdr:cNvSpPr>
      </xdr:nvSpPr>
      <xdr:spPr bwMode="auto">
        <a:xfrm>
          <a:off x="4448175" y="2952750"/>
          <a:ext cx="76200" cy="217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36857</xdr:rowOff>
    </xdr:to>
    <xdr:sp macro="" textlink="">
      <xdr:nvSpPr>
        <xdr:cNvPr id="953" name="Text Box 2692"/>
        <xdr:cNvSpPr txBox="1">
          <a:spLocks noChangeArrowheads="1"/>
        </xdr:cNvSpPr>
      </xdr:nvSpPr>
      <xdr:spPr bwMode="auto">
        <a:xfrm>
          <a:off x="4448175" y="2952750"/>
          <a:ext cx="76200" cy="217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36857</xdr:rowOff>
    </xdr:to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4448175" y="2952750"/>
          <a:ext cx="76200" cy="217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36857</xdr:rowOff>
    </xdr:to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4448175" y="2952750"/>
          <a:ext cx="76200" cy="217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36857</xdr:rowOff>
    </xdr:to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4448175" y="2952750"/>
          <a:ext cx="76200" cy="217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36857</xdr:rowOff>
    </xdr:to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4448175" y="2952750"/>
          <a:ext cx="76200" cy="217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58" name="Text Box 55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59" name="Text Box 56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60" name="Text Box 57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61" name="Text Box 58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62" name="Text Box 59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63" name="Text Box 60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64" name="Text Box 61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65" name="Text Box 62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66" name="Text Box 63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55907</xdr:rowOff>
    </xdr:to>
    <xdr:sp macro="" textlink="">
      <xdr:nvSpPr>
        <xdr:cNvPr id="967" name="Text Box 64"/>
        <xdr:cNvSpPr txBox="1">
          <a:spLocks noChangeArrowheads="1"/>
        </xdr:cNvSpPr>
      </xdr:nvSpPr>
      <xdr:spPr bwMode="auto">
        <a:xfrm>
          <a:off x="4448175" y="2952750"/>
          <a:ext cx="76200" cy="23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17807</xdr:rowOff>
    </xdr:to>
    <xdr:sp macro="" textlink="">
      <xdr:nvSpPr>
        <xdr:cNvPr id="968" name="Text Box 2689"/>
        <xdr:cNvSpPr txBox="1">
          <a:spLocks noChangeArrowheads="1"/>
        </xdr:cNvSpPr>
      </xdr:nvSpPr>
      <xdr:spPr bwMode="auto">
        <a:xfrm>
          <a:off x="4448175" y="2952750"/>
          <a:ext cx="76200" cy="198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17807</xdr:rowOff>
    </xdr:to>
    <xdr:sp macro="" textlink="">
      <xdr:nvSpPr>
        <xdr:cNvPr id="969" name="Text Box 2690"/>
        <xdr:cNvSpPr txBox="1">
          <a:spLocks noChangeArrowheads="1"/>
        </xdr:cNvSpPr>
      </xdr:nvSpPr>
      <xdr:spPr bwMode="auto">
        <a:xfrm>
          <a:off x="4448175" y="2952750"/>
          <a:ext cx="76200" cy="198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17807</xdr:rowOff>
    </xdr:to>
    <xdr:sp macro="" textlink="">
      <xdr:nvSpPr>
        <xdr:cNvPr id="970" name="Text Box 2691"/>
        <xdr:cNvSpPr txBox="1">
          <a:spLocks noChangeArrowheads="1"/>
        </xdr:cNvSpPr>
      </xdr:nvSpPr>
      <xdr:spPr bwMode="auto">
        <a:xfrm>
          <a:off x="4448175" y="2952750"/>
          <a:ext cx="76200" cy="198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17807</xdr:rowOff>
    </xdr:to>
    <xdr:sp macro="" textlink="">
      <xdr:nvSpPr>
        <xdr:cNvPr id="971" name="Text Box 2692"/>
        <xdr:cNvSpPr txBox="1">
          <a:spLocks noChangeArrowheads="1"/>
        </xdr:cNvSpPr>
      </xdr:nvSpPr>
      <xdr:spPr bwMode="auto">
        <a:xfrm>
          <a:off x="4448175" y="2952750"/>
          <a:ext cx="76200" cy="198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17807</xdr:rowOff>
    </xdr:to>
    <xdr:sp macro="" textlink="">
      <xdr:nvSpPr>
        <xdr:cNvPr id="972" name="Text Box 2689"/>
        <xdr:cNvSpPr txBox="1">
          <a:spLocks noChangeArrowheads="1"/>
        </xdr:cNvSpPr>
      </xdr:nvSpPr>
      <xdr:spPr bwMode="auto">
        <a:xfrm>
          <a:off x="4448175" y="2952750"/>
          <a:ext cx="76200" cy="198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17807</xdr:rowOff>
    </xdr:to>
    <xdr:sp macro="" textlink="">
      <xdr:nvSpPr>
        <xdr:cNvPr id="973" name="Text Box 2690"/>
        <xdr:cNvSpPr txBox="1">
          <a:spLocks noChangeArrowheads="1"/>
        </xdr:cNvSpPr>
      </xdr:nvSpPr>
      <xdr:spPr bwMode="auto">
        <a:xfrm>
          <a:off x="4448175" y="2952750"/>
          <a:ext cx="76200" cy="198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17807</xdr:rowOff>
    </xdr:to>
    <xdr:sp macro="" textlink="">
      <xdr:nvSpPr>
        <xdr:cNvPr id="974" name="Text Box 2691"/>
        <xdr:cNvSpPr txBox="1">
          <a:spLocks noChangeArrowheads="1"/>
        </xdr:cNvSpPr>
      </xdr:nvSpPr>
      <xdr:spPr bwMode="auto">
        <a:xfrm>
          <a:off x="4448175" y="2952750"/>
          <a:ext cx="76200" cy="198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17807</xdr:rowOff>
    </xdr:to>
    <xdr:sp macro="" textlink="">
      <xdr:nvSpPr>
        <xdr:cNvPr id="975" name="Text Box 2692"/>
        <xdr:cNvSpPr txBox="1">
          <a:spLocks noChangeArrowheads="1"/>
        </xdr:cNvSpPr>
      </xdr:nvSpPr>
      <xdr:spPr bwMode="auto">
        <a:xfrm>
          <a:off x="4448175" y="2952750"/>
          <a:ext cx="76200" cy="198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13</xdr:row>
      <xdr:rowOff>132936</xdr:rowOff>
    </xdr:to>
    <xdr:sp macro="" textlink="">
      <xdr:nvSpPr>
        <xdr:cNvPr id="976" name="Text Box 2689"/>
        <xdr:cNvSpPr txBox="1">
          <a:spLocks noChangeArrowheads="1"/>
        </xdr:cNvSpPr>
      </xdr:nvSpPr>
      <xdr:spPr bwMode="auto">
        <a:xfrm>
          <a:off x="4448175" y="2952750"/>
          <a:ext cx="76200" cy="513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13</xdr:row>
      <xdr:rowOff>132936</xdr:rowOff>
    </xdr:to>
    <xdr:sp macro="" textlink="">
      <xdr:nvSpPr>
        <xdr:cNvPr id="977" name="Text Box 2690"/>
        <xdr:cNvSpPr txBox="1">
          <a:spLocks noChangeArrowheads="1"/>
        </xdr:cNvSpPr>
      </xdr:nvSpPr>
      <xdr:spPr bwMode="auto">
        <a:xfrm>
          <a:off x="4448175" y="2952750"/>
          <a:ext cx="76200" cy="513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13</xdr:row>
      <xdr:rowOff>132936</xdr:rowOff>
    </xdr:to>
    <xdr:sp macro="" textlink="">
      <xdr:nvSpPr>
        <xdr:cNvPr id="978" name="Text Box 2691"/>
        <xdr:cNvSpPr txBox="1">
          <a:spLocks noChangeArrowheads="1"/>
        </xdr:cNvSpPr>
      </xdr:nvSpPr>
      <xdr:spPr bwMode="auto">
        <a:xfrm>
          <a:off x="4448175" y="2952750"/>
          <a:ext cx="76200" cy="513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13</xdr:row>
      <xdr:rowOff>132936</xdr:rowOff>
    </xdr:to>
    <xdr:sp macro="" textlink="">
      <xdr:nvSpPr>
        <xdr:cNvPr id="979" name="Text Box 2692"/>
        <xdr:cNvSpPr txBox="1">
          <a:spLocks noChangeArrowheads="1"/>
        </xdr:cNvSpPr>
      </xdr:nvSpPr>
      <xdr:spPr bwMode="auto">
        <a:xfrm>
          <a:off x="4448175" y="2952750"/>
          <a:ext cx="76200" cy="513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13</xdr:row>
      <xdr:rowOff>132936</xdr:rowOff>
    </xdr:to>
    <xdr:sp macro="" textlink="">
      <xdr:nvSpPr>
        <xdr:cNvPr id="980" name="Text Box 2689"/>
        <xdr:cNvSpPr txBox="1">
          <a:spLocks noChangeArrowheads="1"/>
        </xdr:cNvSpPr>
      </xdr:nvSpPr>
      <xdr:spPr bwMode="auto">
        <a:xfrm>
          <a:off x="4448175" y="2952750"/>
          <a:ext cx="76200" cy="513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13</xdr:row>
      <xdr:rowOff>132936</xdr:rowOff>
    </xdr:to>
    <xdr:sp macro="" textlink="">
      <xdr:nvSpPr>
        <xdr:cNvPr id="981" name="Text Box 2690"/>
        <xdr:cNvSpPr txBox="1">
          <a:spLocks noChangeArrowheads="1"/>
        </xdr:cNvSpPr>
      </xdr:nvSpPr>
      <xdr:spPr bwMode="auto">
        <a:xfrm>
          <a:off x="4448175" y="2952750"/>
          <a:ext cx="76200" cy="513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13</xdr:row>
      <xdr:rowOff>132936</xdr:rowOff>
    </xdr:to>
    <xdr:sp macro="" textlink="">
      <xdr:nvSpPr>
        <xdr:cNvPr id="982" name="Text Box 2691"/>
        <xdr:cNvSpPr txBox="1">
          <a:spLocks noChangeArrowheads="1"/>
        </xdr:cNvSpPr>
      </xdr:nvSpPr>
      <xdr:spPr bwMode="auto">
        <a:xfrm>
          <a:off x="4448175" y="2952750"/>
          <a:ext cx="76200" cy="513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13</xdr:row>
      <xdr:rowOff>132936</xdr:rowOff>
    </xdr:to>
    <xdr:sp macro="" textlink="">
      <xdr:nvSpPr>
        <xdr:cNvPr id="983" name="Text Box 2692"/>
        <xdr:cNvSpPr txBox="1">
          <a:spLocks noChangeArrowheads="1"/>
        </xdr:cNvSpPr>
      </xdr:nvSpPr>
      <xdr:spPr bwMode="auto">
        <a:xfrm>
          <a:off x="4448175" y="2952750"/>
          <a:ext cx="76200" cy="513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17807</xdr:rowOff>
    </xdr:to>
    <xdr:sp macro="" textlink="">
      <xdr:nvSpPr>
        <xdr:cNvPr id="984" name="Text Box 2689"/>
        <xdr:cNvSpPr txBox="1">
          <a:spLocks noChangeArrowheads="1"/>
        </xdr:cNvSpPr>
      </xdr:nvSpPr>
      <xdr:spPr bwMode="auto">
        <a:xfrm>
          <a:off x="4448175" y="2952750"/>
          <a:ext cx="76200" cy="198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17807</xdr:rowOff>
    </xdr:to>
    <xdr:sp macro="" textlink="">
      <xdr:nvSpPr>
        <xdr:cNvPr id="985" name="Text Box 2690"/>
        <xdr:cNvSpPr txBox="1">
          <a:spLocks noChangeArrowheads="1"/>
        </xdr:cNvSpPr>
      </xdr:nvSpPr>
      <xdr:spPr bwMode="auto">
        <a:xfrm>
          <a:off x="4448175" y="2952750"/>
          <a:ext cx="76200" cy="198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17807</xdr:rowOff>
    </xdr:to>
    <xdr:sp macro="" textlink="">
      <xdr:nvSpPr>
        <xdr:cNvPr id="986" name="Text Box 2691"/>
        <xdr:cNvSpPr txBox="1">
          <a:spLocks noChangeArrowheads="1"/>
        </xdr:cNvSpPr>
      </xdr:nvSpPr>
      <xdr:spPr bwMode="auto">
        <a:xfrm>
          <a:off x="4448175" y="2952750"/>
          <a:ext cx="76200" cy="198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17807</xdr:rowOff>
    </xdr:to>
    <xdr:sp macro="" textlink="">
      <xdr:nvSpPr>
        <xdr:cNvPr id="987" name="Text Box 2692"/>
        <xdr:cNvSpPr txBox="1">
          <a:spLocks noChangeArrowheads="1"/>
        </xdr:cNvSpPr>
      </xdr:nvSpPr>
      <xdr:spPr bwMode="auto">
        <a:xfrm>
          <a:off x="4448175" y="2952750"/>
          <a:ext cx="76200" cy="198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17807</xdr:rowOff>
    </xdr:to>
    <xdr:sp macro="" textlink="">
      <xdr:nvSpPr>
        <xdr:cNvPr id="988" name="Text Box 2689"/>
        <xdr:cNvSpPr txBox="1">
          <a:spLocks noChangeArrowheads="1"/>
        </xdr:cNvSpPr>
      </xdr:nvSpPr>
      <xdr:spPr bwMode="auto">
        <a:xfrm>
          <a:off x="4448175" y="2952750"/>
          <a:ext cx="76200" cy="198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17807</xdr:rowOff>
    </xdr:to>
    <xdr:sp macro="" textlink="">
      <xdr:nvSpPr>
        <xdr:cNvPr id="989" name="Text Box 2690"/>
        <xdr:cNvSpPr txBox="1">
          <a:spLocks noChangeArrowheads="1"/>
        </xdr:cNvSpPr>
      </xdr:nvSpPr>
      <xdr:spPr bwMode="auto">
        <a:xfrm>
          <a:off x="4448175" y="2952750"/>
          <a:ext cx="76200" cy="198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17807</xdr:rowOff>
    </xdr:to>
    <xdr:sp macro="" textlink="">
      <xdr:nvSpPr>
        <xdr:cNvPr id="990" name="Text Box 2691"/>
        <xdr:cNvSpPr txBox="1">
          <a:spLocks noChangeArrowheads="1"/>
        </xdr:cNvSpPr>
      </xdr:nvSpPr>
      <xdr:spPr bwMode="auto">
        <a:xfrm>
          <a:off x="4448175" y="2952750"/>
          <a:ext cx="76200" cy="198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17807</xdr:rowOff>
    </xdr:to>
    <xdr:sp macro="" textlink="">
      <xdr:nvSpPr>
        <xdr:cNvPr id="991" name="Text Box 2692"/>
        <xdr:cNvSpPr txBox="1">
          <a:spLocks noChangeArrowheads="1"/>
        </xdr:cNvSpPr>
      </xdr:nvSpPr>
      <xdr:spPr bwMode="auto">
        <a:xfrm>
          <a:off x="4448175" y="2952750"/>
          <a:ext cx="76200" cy="198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92" name="Text Box 2689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93" name="Text Box 2690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94" name="Text Box 2691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95" name="Text Box 2692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96" name="Text Box 2689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97" name="Text Box 2690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98" name="Text Box 2691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27332</xdr:rowOff>
    </xdr:to>
    <xdr:sp macro="" textlink="">
      <xdr:nvSpPr>
        <xdr:cNvPr id="999" name="Text Box 2692"/>
        <xdr:cNvSpPr txBox="1">
          <a:spLocks noChangeArrowheads="1"/>
        </xdr:cNvSpPr>
      </xdr:nvSpPr>
      <xdr:spPr bwMode="auto">
        <a:xfrm>
          <a:off x="4448175" y="2952750"/>
          <a:ext cx="76200" cy="208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15736</xdr:rowOff>
    </xdr:to>
    <xdr:sp macro="" textlink="">
      <xdr:nvSpPr>
        <xdr:cNvPr id="1000" name="Text Box 4609"/>
        <xdr:cNvSpPr txBox="1">
          <a:spLocks noChangeArrowheads="1"/>
        </xdr:cNvSpPr>
      </xdr:nvSpPr>
      <xdr:spPr bwMode="auto">
        <a:xfrm>
          <a:off x="4448175" y="17383125"/>
          <a:ext cx="76200" cy="388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15736</xdr:rowOff>
    </xdr:to>
    <xdr:sp macro="" textlink="">
      <xdr:nvSpPr>
        <xdr:cNvPr id="1001" name="Text Box 4610"/>
        <xdr:cNvSpPr txBox="1">
          <a:spLocks noChangeArrowheads="1"/>
        </xdr:cNvSpPr>
      </xdr:nvSpPr>
      <xdr:spPr bwMode="auto">
        <a:xfrm>
          <a:off x="4448175" y="17383125"/>
          <a:ext cx="76200" cy="388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44311</xdr:rowOff>
    </xdr:to>
    <xdr:sp macro="" textlink="">
      <xdr:nvSpPr>
        <xdr:cNvPr id="1002" name="Text Box 4609"/>
        <xdr:cNvSpPr txBox="1">
          <a:spLocks noChangeArrowheads="1"/>
        </xdr:cNvSpPr>
      </xdr:nvSpPr>
      <xdr:spPr bwMode="auto">
        <a:xfrm>
          <a:off x="4448175" y="17383125"/>
          <a:ext cx="76200" cy="4174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76200</xdr:colOff>
      <xdr:row>97</xdr:row>
      <xdr:rowOff>44311</xdr:rowOff>
    </xdr:to>
    <xdr:sp macro="" textlink="">
      <xdr:nvSpPr>
        <xdr:cNvPr id="1003" name="Text Box 4610"/>
        <xdr:cNvSpPr txBox="1">
          <a:spLocks noChangeArrowheads="1"/>
        </xdr:cNvSpPr>
      </xdr:nvSpPr>
      <xdr:spPr bwMode="auto">
        <a:xfrm>
          <a:off x="4448175" y="17383125"/>
          <a:ext cx="76200" cy="4174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05" name="Text Box 2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07" name="Text Box 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08" name="Text Box 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09" name="Text Box 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10" name="Text Box 7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11" name="Text Box 8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12" name="Text Box 9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13" name="Text Box 10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14" name="Text Box 11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15" name="Text Box 12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16" name="Text Box 13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17" name="Text Box 1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18" name="Text Box 1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19" name="Text Box 1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20" name="Text Box 17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21" name="Text Box 18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22" name="Text Box 19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23" name="Text Box 20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24" name="Text Box 21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25" name="Text Box 22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26" name="Text Box 23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27" name="Text Box 2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28" name="Text Box 2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29" name="Text Box 2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30" name="Text Box 27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31" name="Text Box 28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32" name="Text Box 29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33" name="Text Box 30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035" name="Text Box 2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036" name="Text Box 3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037" name="Text Box 4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038" name="Text Box 5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039" name="Text Box 6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040" name="Text Box 7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041" name="Text Box 8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042" name="Text Box 9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043" name="Text Box 10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044" name="Text Box 11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045" name="Text Box 12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046" name="Text Box 13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047" name="Text Box 14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048" name="Text Box 15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050" name="Text Box 2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051" name="Text Box 3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053" name="Text Box 2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054" name="Text Box 3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056" name="Text Box 2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057" name="Text Box 3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9525</xdr:rowOff>
    </xdr:to>
    <xdr:sp macro="" textlink="">
      <xdr:nvSpPr>
        <xdr:cNvPr id="1058" name="Text Box 4"/>
        <xdr:cNvSpPr txBox="1">
          <a:spLocks noChangeArrowheads="1"/>
        </xdr:cNvSpPr>
      </xdr:nvSpPr>
      <xdr:spPr bwMode="auto">
        <a:xfrm>
          <a:off x="4448175" y="18192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9525</xdr:rowOff>
    </xdr:to>
    <xdr:sp macro="" textlink="">
      <xdr:nvSpPr>
        <xdr:cNvPr id="1059" name="Text Box 5"/>
        <xdr:cNvSpPr txBox="1">
          <a:spLocks noChangeArrowheads="1"/>
        </xdr:cNvSpPr>
      </xdr:nvSpPr>
      <xdr:spPr bwMode="auto">
        <a:xfrm>
          <a:off x="4448175" y="18192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9525</xdr:rowOff>
    </xdr:to>
    <xdr:sp macro="" textlink="">
      <xdr:nvSpPr>
        <xdr:cNvPr id="1060" name="Text Box 6"/>
        <xdr:cNvSpPr txBox="1">
          <a:spLocks noChangeArrowheads="1"/>
        </xdr:cNvSpPr>
      </xdr:nvSpPr>
      <xdr:spPr bwMode="auto">
        <a:xfrm>
          <a:off x="4448175" y="18192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1061" name="Text Box 1"/>
        <xdr:cNvSpPr txBox="1">
          <a:spLocks noChangeArrowheads="1"/>
        </xdr:cNvSpPr>
      </xdr:nvSpPr>
      <xdr:spPr bwMode="auto">
        <a:xfrm>
          <a:off x="228600" y="1801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1062" name="Text Box 2"/>
        <xdr:cNvSpPr txBox="1">
          <a:spLocks noChangeArrowheads="1"/>
        </xdr:cNvSpPr>
      </xdr:nvSpPr>
      <xdr:spPr bwMode="auto">
        <a:xfrm>
          <a:off x="228600" y="1801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228600" y="1801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64" name="Text Box 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65" name="Text Box 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66" name="Text Box 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068" name="Text Box 2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069" name="Text Box 3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071" name="Text Box 2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072" name="Text Box 3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92351</xdr:rowOff>
    </xdr:to>
    <xdr:sp macro="" textlink="">
      <xdr:nvSpPr>
        <xdr:cNvPr id="1073" name="Text Box 4"/>
        <xdr:cNvSpPr txBox="1">
          <a:spLocks noChangeArrowheads="1"/>
        </xdr:cNvSpPr>
      </xdr:nvSpPr>
      <xdr:spPr bwMode="auto">
        <a:xfrm>
          <a:off x="4448175" y="18192750"/>
          <a:ext cx="76200" cy="282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92351</xdr:rowOff>
    </xdr:to>
    <xdr:sp macro="" textlink="">
      <xdr:nvSpPr>
        <xdr:cNvPr id="1074" name="Text Box 5"/>
        <xdr:cNvSpPr txBox="1">
          <a:spLocks noChangeArrowheads="1"/>
        </xdr:cNvSpPr>
      </xdr:nvSpPr>
      <xdr:spPr bwMode="auto">
        <a:xfrm>
          <a:off x="4448175" y="18192750"/>
          <a:ext cx="76200" cy="282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92351</xdr:rowOff>
    </xdr:to>
    <xdr:sp macro="" textlink="">
      <xdr:nvSpPr>
        <xdr:cNvPr id="1075" name="Text Box 6"/>
        <xdr:cNvSpPr txBox="1">
          <a:spLocks noChangeArrowheads="1"/>
        </xdr:cNvSpPr>
      </xdr:nvSpPr>
      <xdr:spPr bwMode="auto">
        <a:xfrm>
          <a:off x="4448175" y="18192750"/>
          <a:ext cx="76200" cy="282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077" name="Text Box 2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078" name="Text Box 3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1079" name="Text Box 1"/>
        <xdr:cNvSpPr txBox="1">
          <a:spLocks noChangeArrowheads="1"/>
        </xdr:cNvSpPr>
      </xdr:nvSpPr>
      <xdr:spPr bwMode="auto">
        <a:xfrm>
          <a:off x="228600" y="1801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1080" name="Text Box 2"/>
        <xdr:cNvSpPr txBox="1">
          <a:spLocks noChangeArrowheads="1"/>
        </xdr:cNvSpPr>
      </xdr:nvSpPr>
      <xdr:spPr bwMode="auto">
        <a:xfrm>
          <a:off x="228600" y="1801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1081" name="Text Box 3"/>
        <xdr:cNvSpPr txBox="1">
          <a:spLocks noChangeArrowheads="1"/>
        </xdr:cNvSpPr>
      </xdr:nvSpPr>
      <xdr:spPr bwMode="auto">
        <a:xfrm>
          <a:off x="228600" y="1801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228600" y="1801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1083" name="Text Box 2"/>
        <xdr:cNvSpPr txBox="1">
          <a:spLocks noChangeArrowheads="1"/>
        </xdr:cNvSpPr>
      </xdr:nvSpPr>
      <xdr:spPr bwMode="auto">
        <a:xfrm>
          <a:off x="228600" y="1801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1084" name="Text Box 3"/>
        <xdr:cNvSpPr txBox="1">
          <a:spLocks noChangeArrowheads="1"/>
        </xdr:cNvSpPr>
      </xdr:nvSpPr>
      <xdr:spPr bwMode="auto">
        <a:xfrm>
          <a:off x="228600" y="1801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19050</xdr:rowOff>
    </xdr:to>
    <xdr:sp macro="" textlink="">
      <xdr:nvSpPr>
        <xdr:cNvPr id="1085" name="Text Box 4"/>
        <xdr:cNvSpPr txBox="1">
          <a:spLocks noChangeArrowheads="1"/>
        </xdr:cNvSpPr>
      </xdr:nvSpPr>
      <xdr:spPr bwMode="auto">
        <a:xfrm>
          <a:off x="4448175" y="181927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19050</xdr:rowOff>
    </xdr:to>
    <xdr:sp macro="" textlink="">
      <xdr:nvSpPr>
        <xdr:cNvPr id="1086" name="Text Box 5"/>
        <xdr:cNvSpPr txBox="1">
          <a:spLocks noChangeArrowheads="1"/>
        </xdr:cNvSpPr>
      </xdr:nvSpPr>
      <xdr:spPr bwMode="auto">
        <a:xfrm>
          <a:off x="4448175" y="181927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19050</xdr:rowOff>
    </xdr:to>
    <xdr:sp macro="" textlink="">
      <xdr:nvSpPr>
        <xdr:cNvPr id="1087" name="Text Box 6"/>
        <xdr:cNvSpPr txBox="1">
          <a:spLocks noChangeArrowheads="1"/>
        </xdr:cNvSpPr>
      </xdr:nvSpPr>
      <xdr:spPr bwMode="auto">
        <a:xfrm>
          <a:off x="4448175" y="181927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089" name="Text Box 2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92351</xdr:rowOff>
    </xdr:to>
    <xdr:sp macro="" textlink="">
      <xdr:nvSpPr>
        <xdr:cNvPr id="1091" name="Text Box 4"/>
        <xdr:cNvSpPr txBox="1">
          <a:spLocks noChangeArrowheads="1"/>
        </xdr:cNvSpPr>
      </xdr:nvSpPr>
      <xdr:spPr bwMode="auto">
        <a:xfrm>
          <a:off x="4448175" y="18192750"/>
          <a:ext cx="76200" cy="282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92351</xdr:rowOff>
    </xdr:to>
    <xdr:sp macro="" textlink="">
      <xdr:nvSpPr>
        <xdr:cNvPr id="1092" name="Text Box 5"/>
        <xdr:cNvSpPr txBox="1">
          <a:spLocks noChangeArrowheads="1"/>
        </xdr:cNvSpPr>
      </xdr:nvSpPr>
      <xdr:spPr bwMode="auto">
        <a:xfrm>
          <a:off x="4448175" y="18192750"/>
          <a:ext cx="76200" cy="282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92351</xdr:rowOff>
    </xdr:to>
    <xdr:sp macro="" textlink="">
      <xdr:nvSpPr>
        <xdr:cNvPr id="1093" name="Text Box 6"/>
        <xdr:cNvSpPr txBox="1">
          <a:spLocks noChangeArrowheads="1"/>
        </xdr:cNvSpPr>
      </xdr:nvSpPr>
      <xdr:spPr bwMode="auto">
        <a:xfrm>
          <a:off x="4448175" y="18192750"/>
          <a:ext cx="76200" cy="282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095" name="Text Box 2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096" name="Text Box 3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1097" name="Text Box 1"/>
        <xdr:cNvSpPr txBox="1">
          <a:spLocks noChangeArrowheads="1"/>
        </xdr:cNvSpPr>
      </xdr:nvSpPr>
      <xdr:spPr bwMode="auto">
        <a:xfrm>
          <a:off x="228600" y="1801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1098" name="Text Box 2"/>
        <xdr:cNvSpPr txBox="1">
          <a:spLocks noChangeArrowheads="1"/>
        </xdr:cNvSpPr>
      </xdr:nvSpPr>
      <xdr:spPr bwMode="auto">
        <a:xfrm>
          <a:off x="228600" y="1801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1099" name="Text Box 3"/>
        <xdr:cNvSpPr txBox="1">
          <a:spLocks noChangeArrowheads="1"/>
        </xdr:cNvSpPr>
      </xdr:nvSpPr>
      <xdr:spPr bwMode="auto">
        <a:xfrm>
          <a:off x="228600" y="1801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228600" y="1801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1101" name="Text Box 2"/>
        <xdr:cNvSpPr txBox="1">
          <a:spLocks noChangeArrowheads="1"/>
        </xdr:cNvSpPr>
      </xdr:nvSpPr>
      <xdr:spPr bwMode="auto">
        <a:xfrm>
          <a:off x="228600" y="1801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1102" name="Text Box 3"/>
        <xdr:cNvSpPr txBox="1">
          <a:spLocks noChangeArrowheads="1"/>
        </xdr:cNvSpPr>
      </xdr:nvSpPr>
      <xdr:spPr bwMode="auto">
        <a:xfrm>
          <a:off x="228600" y="1801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03" name="Text Box 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04" name="Text Box 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05" name="Text Box 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107" name="Text Box 2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108" name="Text Box 3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92351</xdr:rowOff>
    </xdr:to>
    <xdr:sp macro="" textlink="">
      <xdr:nvSpPr>
        <xdr:cNvPr id="1109" name="Text Box 4"/>
        <xdr:cNvSpPr txBox="1">
          <a:spLocks noChangeArrowheads="1"/>
        </xdr:cNvSpPr>
      </xdr:nvSpPr>
      <xdr:spPr bwMode="auto">
        <a:xfrm>
          <a:off x="4448175" y="18192750"/>
          <a:ext cx="76200" cy="282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92351</xdr:rowOff>
    </xdr:to>
    <xdr:sp macro="" textlink="">
      <xdr:nvSpPr>
        <xdr:cNvPr id="1110" name="Text Box 5"/>
        <xdr:cNvSpPr txBox="1">
          <a:spLocks noChangeArrowheads="1"/>
        </xdr:cNvSpPr>
      </xdr:nvSpPr>
      <xdr:spPr bwMode="auto">
        <a:xfrm>
          <a:off x="4448175" y="18192750"/>
          <a:ext cx="76200" cy="282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92351</xdr:rowOff>
    </xdr:to>
    <xdr:sp macro="" textlink="">
      <xdr:nvSpPr>
        <xdr:cNvPr id="1111" name="Text Box 6"/>
        <xdr:cNvSpPr txBox="1">
          <a:spLocks noChangeArrowheads="1"/>
        </xdr:cNvSpPr>
      </xdr:nvSpPr>
      <xdr:spPr bwMode="auto">
        <a:xfrm>
          <a:off x="4448175" y="18192750"/>
          <a:ext cx="76200" cy="282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113" name="Text Box 2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114" name="Text Box 3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115" name="Text Box 4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116" name="Text Box 5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117" name="Text Box 6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118" name="Text Box 7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119" name="Text Box 8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120" name="Text Box 9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121" name="Text Box 10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122" name="Text Box 11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123" name="Text Box 12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124" name="Text Box 13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125" name="Text Box 14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57150</xdr:rowOff>
    </xdr:to>
    <xdr:sp macro="" textlink="">
      <xdr:nvSpPr>
        <xdr:cNvPr id="1126" name="Text Box 15"/>
        <xdr:cNvSpPr txBox="1">
          <a:spLocks noChangeArrowheads="1"/>
        </xdr:cNvSpPr>
      </xdr:nvSpPr>
      <xdr:spPr bwMode="auto">
        <a:xfrm>
          <a:off x="4448175" y="18192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127" name="Text Box 1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128" name="Text Box 2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129" name="Text Box 3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131" name="Text Box 2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132" name="Text Box 3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92351</xdr:rowOff>
    </xdr:to>
    <xdr:sp macro="" textlink="">
      <xdr:nvSpPr>
        <xdr:cNvPr id="1133" name="Text Box 4"/>
        <xdr:cNvSpPr txBox="1">
          <a:spLocks noChangeArrowheads="1"/>
        </xdr:cNvSpPr>
      </xdr:nvSpPr>
      <xdr:spPr bwMode="auto">
        <a:xfrm>
          <a:off x="4448175" y="18192750"/>
          <a:ext cx="76200" cy="282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92351</xdr:rowOff>
    </xdr:to>
    <xdr:sp macro="" textlink="">
      <xdr:nvSpPr>
        <xdr:cNvPr id="1134" name="Text Box 5"/>
        <xdr:cNvSpPr txBox="1">
          <a:spLocks noChangeArrowheads="1"/>
        </xdr:cNvSpPr>
      </xdr:nvSpPr>
      <xdr:spPr bwMode="auto">
        <a:xfrm>
          <a:off x="4448175" y="18192750"/>
          <a:ext cx="76200" cy="282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92351</xdr:rowOff>
    </xdr:to>
    <xdr:sp macro="" textlink="">
      <xdr:nvSpPr>
        <xdr:cNvPr id="1135" name="Text Box 6"/>
        <xdr:cNvSpPr txBox="1">
          <a:spLocks noChangeArrowheads="1"/>
        </xdr:cNvSpPr>
      </xdr:nvSpPr>
      <xdr:spPr bwMode="auto">
        <a:xfrm>
          <a:off x="4448175" y="18192750"/>
          <a:ext cx="76200" cy="282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137" name="Text Box 2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138" name="Text Box 3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140" name="Text Box 2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141" name="Text Box 3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9525</xdr:rowOff>
    </xdr:to>
    <xdr:sp macro="" textlink="">
      <xdr:nvSpPr>
        <xdr:cNvPr id="1142" name="Text Box 4"/>
        <xdr:cNvSpPr txBox="1">
          <a:spLocks noChangeArrowheads="1"/>
        </xdr:cNvSpPr>
      </xdr:nvSpPr>
      <xdr:spPr bwMode="auto">
        <a:xfrm>
          <a:off x="4448175" y="18192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9525</xdr:rowOff>
    </xdr:to>
    <xdr:sp macro="" textlink="">
      <xdr:nvSpPr>
        <xdr:cNvPr id="1143" name="Text Box 5"/>
        <xdr:cNvSpPr txBox="1">
          <a:spLocks noChangeArrowheads="1"/>
        </xdr:cNvSpPr>
      </xdr:nvSpPr>
      <xdr:spPr bwMode="auto">
        <a:xfrm>
          <a:off x="4448175" y="18192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9525</xdr:rowOff>
    </xdr:to>
    <xdr:sp macro="" textlink="">
      <xdr:nvSpPr>
        <xdr:cNvPr id="1144" name="Text Box 6"/>
        <xdr:cNvSpPr txBox="1">
          <a:spLocks noChangeArrowheads="1"/>
        </xdr:cNvSpPr>
      </xdr:nvSpPr>
      <xdr:spPr bwMode="auto">
        <a:xfrm>
          <a:off x="4448175" y="18192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145" name="Text Box 1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146" name="Text Box 2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147" name="Text Box 3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149" name="Text Box 2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9525</xdr:rowOff>
    </xdr:to>
    <xdr:sp macro="" textlink="">
      <xdr:nvSpPr>
        <xdr:cNvPr id="1151" name="Text Box 4"/>
        <xdr:cNvSpPr txBox="1">
          <a:spLocks noChangeArrowheads="1"/>
        </xdr:cNvSpPr>
      </xdr:nvSpPr>
      <xdr:spPr bwMode="auto">
        <a:xfrm>
          <a:off x="4448175" y="18192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9525</xdr:rowOff>
    </xdr:to>
    <xdr:sp macro="" textlink="">
      <xdr:nvSpPr>
        <xdr:cNvPr id="1152" name="Text Box 5"/>
        <xdr:cNvSpPr txBox="1">
          <a:spLocks noChangeArrowheads="1"/>
        </xdr:cNvSpPr>
      </xdr:nvSpPr>
      <xdr:spPr bwMode="auto">
        <a:xfrm>
          <a:off x="4448175" y="18192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9525</xdr:rowOff>
    </xdr:to>
    <xdr:sp macro="" textlink="">
      <xdr:nvSpPr>
        <xdr:cNvPr id="1153" name="Text Box 6"/>
        <xdr:cNvSpPr txBox="1">
          <a:spLocks noChangeArrowheads="1"/>
        </xdr:cNvSpPr>
      </xdr:nvSpPr>
      <xdr:spPr bwMode="auto">
        <a:xfrm>
          <a:off x="4448175" y="18192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155" name="Text Box 2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156" name="Text Box 3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57" name="Text Box 1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58" name="Text Box 2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59" name="Text Box 3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60" name="Text Box 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61" name="Text Box 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62" name="Text Box 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63" name="Text Box 7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64" name="Text Box 8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65" name="Text Box 9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66" name="Text Box 10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67" name="Text Box 11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68" name="Text Box 12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69" name="Text Box 13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70" name="Text Box 1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71" name="Text Box 1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72" name="Text Box 1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73" name="Text Box 17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74" name="Text Box 18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75" name="Text Box 19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76" name="Text Box 20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77" name="Text Box 21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78" name="Text Box 22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79" name="Text Box 23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80" name="Text Box 2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81" name="Text Box 2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82" name="Text Box 2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83" name="Text Box 27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84" name="Text Box 28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85" name="Text Box 29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86" name="Text Box 30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87" name="Text Box 1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88" name="Text Box 2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89" name="Text Box 3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90" name="Text Box 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91" name="Text Box 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92" name="Text Box 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93" name="Text Box 7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94" name="Text Box 8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95" name="Text Box 9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96" name="Text Box 10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97" name="Text Box 11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98" name="Text Box 12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99" name="Text Box 13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00" name="Text Box 1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01" name="Text Box 1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02" name="Text Box 1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03" name="Text Box 17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04" name="Text Box 18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05" name="Text Box 19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06" name="Text Box 20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07" name="Text Box 21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08" name="Text Box 22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09" name="Text Box 23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10" name="Text Box 2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11" name="Text Box 2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12" name="Text Box 2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13" name="Text Box 27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14" name="Text Box 28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15" name="Text Box 29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16" name="Text Box 30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217" name="Text Box 1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218" name="Text Box 2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219" name="Text Box 3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221" name="Text Box 2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222" name="Text Box 3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224" name="Text Box 2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225" name="Text Box 3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227" name="Text Box 2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228" name="Text Box 3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30" name="Text Box 2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31" name="Text Box 3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32" name="Text Box 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34" name="Text Box 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35" name="Text Box 7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36" name="Text Box 8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37" name="Text Box 9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38" name="Text Box 10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39" name="Text Box 11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40" name="Text Box 12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41" name="Text Box 13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42" name="Text Box 1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43" name="Text Box 1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44" name="Text Box 1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45" name="Text Box 17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46" name="Text Box 18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47" name="Text Box 19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48" name="Text Box 20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49" name="Text Box 21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50" name="Text Box 22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51" name="Text Box 23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52" name="Text Box 2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53" name="Text Box 2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54" name="Text Box 2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55" name="Text Box 27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56" name="Text Box 28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57" name="Text Box 29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58" name="Text Box 30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60" name="Text Box 2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61" name="Text Box 3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62" name="Text Box 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63" name="Text Box 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64" name="Text Box 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65" name="Text Box 7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66" name="Text Box 8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67" name="Text Box 9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68" name="Text Box 10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69" name="Text Box 11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70" name="Text Box 12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71" name="Text Box 13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72" name="Text Box 1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73" name="Text Box 1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74" name="Text Box 1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75" name="Text Box 17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76" name="Text Box 18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77" name="Text Box 19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78" name="Text Box 20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79" name="Text Box 21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80" name="Text Box 22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81" name="Text Box 23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82" name="Text Box 2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83" name="Text Box 2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84" name="Text Box 2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85" name="Text Box 27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86" name="Text Box 28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87" name="Text Box 29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88" name="Text Box 30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90" name="Text Box 2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91" name="Text Box 3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92" name="Text Box 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93" name="Text Box 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94" name="Text Box 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95" name="Text Box 7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96" name="Text Box 8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97" name="Text Box 9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98" name="Text Box 10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99" name="Text Box 11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00" name="Text Box 12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01" name="Text Box 13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02" name="Text Box 1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03" name="Text Box 1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04" name="Text Box 1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05" name="Text Box 17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06" name="Text Box 18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07" name="Text Box 19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08" name="Text Box 20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09" name="Text Box 21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10" name="Text Box 22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11" name="Text Box 23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12" name="Text Box 24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13" name="Text Box 25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14" name="Text Box 26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15" name="Text Box 27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16" name="Text Box 28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17" name="Text Box 29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18" name="Text Box 30"/>
        <xdr:cNvSpPr txBox="1">
          <a:spLocks noChangeArrowheads="1"/>
        </xdr:cNvSpPr>
      </xdr:nvSpPr>
      <xdr:spPr bwMode="auto">
        <a:xfrm>
          <a:off x="4448175" y="1819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20" name="Text Box 2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21" name="Text Box 3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23" name="Text Box 2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24" name="Text Box 3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25" name="Text Box 1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26" name="Text Box 2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27" name="Text Box 3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29" name="Text Box 2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30" name="Text Box 3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32" name="Text Box 2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35" name="Text Box 2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36" name="Text Box 3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37" name="Text Box 1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38" name="Text Box 2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39" name="Text Box 3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41" name="Text Box 2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28575</xdr:rowOff>
    </xdr:to>
    <xdr:sp macro="" textlink="">
      <xdr:nvSpPr>
        <xdr:cNvPr id="1342" name="Text Box 3"/>
        <xdr:cNvSpPr txBox="1">
          <a:spLocks noChangeArrowheads="1"/>
        </xdr:cNvSpPr>
      </xdr:nvSpPr>
      <xdr:spPr bwMode="auto">
        <a:xfrm>
          <a:off x="228600" y="18011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344" name="Text Box 2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345" name="Text Box 3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347" name="Text Box 2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348" name="Text Box 3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350" name="Text Box 2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351" name="Text Box 3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353" name="Text Box 2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38100</xdr:rowOff>
    </xdr:to>
    <xdr:sp macro="" textlink="">
      <xdr:nvSpPr>
        <xdr:cNvPr id="1354" name="Text Box 3"/>
        <xdr:cNvSpPr txBox="1">
          <a:spLocks noChangeArrowheads="1"/>
        </xdr:cNvSpPr>
      </xdr:nvSpPr>
      <xdr:spPr bwMode="auto">
        <a:xfrm>
          <a:off x="228600" y="1801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355" name="Text Box 1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356" name="Text Box 2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357" name="Text Box 3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359" name="Text Box 2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9525</xdr:rowOff>
    </xdr:to>
    <xdr:sp macro="" textlink="">
      <xdr:nvSpPr>
        <xdr:cNvPr id="1360" name="Text Box 3"/>
        <xdr:cNvSpPr txBox="1">
          <a:spLocks noChangeArrowheads="1"/>
        </xdr:cNvSpPr>
      </xdr:nvSpPr>
      <xdr:spPr bwMode="auto">
        <a:xfrm>
          <a:off x="228600" y="18011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9525</xdr:rowOff>
    </xdr:to>
    <xdr:sp macro="" textlink="">
      <xdr:nvSpPr>
        <xdr:cNvPr id="1361" name="Text Box 4"/>
        <xdr:cNvSpPr txBox="1">
          <a:spLocks noChangeArrowheads="1"/>
        </xdr:cNvSpPr>
      </xdr:nvSpPr>
      <xdr:spPr bwMode="auto">
        <a:xfrm>
          <a:off x="4448175" y="18192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9525</xdr:rowOff>
    </xdr:to>
    <xdr:sp macro="" textlink="">
      <xdr:nvSpPr>
        <xdr:cNvPr id="1362" name="Text Box 5"/>
        <xdr:cNvSpPr txBox="1">
          <a:spLocks noChangeArrowheads="1"/>
        </xdr:cNvSpPr>
      </xdr:nvSpPr>
      <xdr:spPr bwMode="auto">
        <a:xfrm>
          <a:off x="4448175" y="18192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9525</xdr:rowOff>
    </xdr:to>
    <xdr:sp macro="" textlink="">
      <xdr:nvSpPr>
        <xdr:cNvPr id="1363" name="Text Box 6"/>
        <xdr:cNvSpPr txBox="1">
          <a:spLocks noChangeArrowheads="1"/>
        </xdr:cNvSpPr>
      </xdr:nvSpPr>
      <xdr:spPr bwMode="auto">
        <a:xfrm>
          <a:off x="4448175" y="18192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65" name="Text Box 2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66" name="Text Box 3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67" name="Text Box 4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68" name="Text Box 5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69" name="Text Box 6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70" name="Text Box 7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71" name="Text Box 8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72" name="Text Box 9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73" name="Text Box 10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74" name="Text Box 11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75" name="Text Box 12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76" name="Text Box 13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77" name="Text Box 14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78" name="Text Box 15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79" name="Text Box 16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80" name="Text Box 17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81" name="Text Box 18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82" name="Text Box 19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83" name="Text Box 20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84" name="Text Box 21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85" name="Text Box 22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86" name="Text Box 23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87" name="Text Box 24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88" name="Text Box 25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89" name="Text Box 26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90" name="Text Box 27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91" name="Text Box 28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92" name="Text Box 29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93" name="Text Box 30"/>
        <xdr:cNvSpPr txBox="1">
          <a:spLocks noChangeArrowheads="1"/>
        </xdr:cNvSpPr>
      </xdr:nvSpPr>
      <xdr:spPr bwMode="auto">
        <a:xfrm>
          <a:off x="4448175" y="180117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99</xdr:row>
      <xdr:rowOff>82826</xdr:rowOff>
    </xdr:to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228600" y="18011775"/>
          <a:ext cx="76200" cy="454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99</xdr:row>
      <xdr:rowOff>82826</xdr:rowOff>
    </xdr:to>
    <xdr:sp macro="" textlink="">
      <xdr:nvSpPr>
        <xdr:cNvPr id="1395" name="Text Box 2"/>
        <xdr:cNvSpPr txBox="1">
          <a:spLocks noChangeArrowheads="1"/>
        </xdr:cNvSpPr>
      </xdr:nvSpPr>
      <xdr:spPr bwMode="auto">
        <a:xfrm>
          <a:off x="228600" y="18011775"/>
          <a:ext cx="76200" cy="454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99</xdr:row>
      <xdr:rowOff>82826</xdr:rowOff>
    </xdr:to>
    <xdr:sp macro="" textlink="">
      <xdr:nvSpPr>
        <xdr:cNvPr id="1396" name="Text Box 3"/>
        <xdr:cNvSpPr txBox="1">
          <a:spLocks noChangeArrowheads="1"/>
        </xdr:cNvSpPr>
      </xdr:nvSpPr>
      <xdr:spPr bwMode="auto">
        <a:xfrm>
          <a:off x="228600" y="18011775"/>
          <a:ext cx="76200" cy="454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99</xdr:row>
      <xdr:rowOff>82826</xdr:rowOff>
    </xdr:to>
    <xdr:sp macro="" textlink="">
      <xdr:nvSpPr>
        <xdr:cNvPr id="1397" name="Text Box 1"/>
        <xdr:cNvSpPr txBox="1">
          <a:spLocks noChangeArrowheads="1"/>
        </xdr:cNvSpPr>
      </xdr:nvSpPr>
      <xdr:spPr bwMode="auto">
        <a:xfrm>
          <a:off x="228600" y="18011775"/>
          <a:ext cx="76200" cy="454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99</xdr:row>
      <xdr:rowOff>82826</xdr:rowOff>
    </xdr:to>
    <xdr:sp macro="" textlink="">
      <xdr:nvSpPr>
        <xdr:cNvPr id="1398" name="Text Box 2"/>
        <xdr:cNvSpPr txBox="1">
          <a:spLocks noChangeArrowheads="1"/>
        </xdr:cNvSpPr>
      </xdr:nvSpPr>
      <xdr:spPr bwMode="auto">
        <a:xfrm>
          <a:off x="228600" y="18011775"/>
          <a:ext cx="76200" cy="454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99</xdr:row>
      <xdr:rowOff>82826</xdr:rowOff>
    </xdr:to>
    <xdr:sp macro="" textlink="">
      <xdr:nvSpPr>
        <xdr:cNvPr id="1399" name="Text Box 3"/>
        <xdr:cNvSpPr txBox="1">
          <a:spLocks noChangeArrowheads="1"/>
        </xdr:cNvSpPr>
      </xdr:nvSpPr>
      <xdr:spPr bwMode="auto">
        <a:xfrm>
          <a:off x="228600" y="18011775"/>
          <a:ext cx="76200" cy="454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100</xdr:row>
      <xdr:rowOff>101876</xdr:rowOff>
    </xdr:to>
    <xdr:sp macro="" textlink="">
      <xdr:nvSpPr>
        <xdr:cNvPr id="1400" name="Text Box 4"/>
        <xdr:cNvSpPr txBox="1">
          <a:spLocks noChangeArrowheads="1"/>
        </xdr:cNvSpPr>
      </xdr:nvSpPr>
      <xdr:spPr bwMode="auto">
        <a:xfrm>
          <a:off x="4448175" y="18192750"/>
          <a:ext cx="76200" cy="454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100</xdr:row>
      <xdr:rowOff>101876</xdr:rowOff>
    </xdr:to>
    <xdr:sp macro="" textlink="">
      <xdr:nvSpPr>
        <xdr:cNvPr id="1401" name="Text Box 5"/>
        <xdr:cNvSpPr txBox="1">
          <a:spLocks noChangeArrowheads="1"/>
        </xdr:cNvSpPr>
      </xdr:nvSpPr>
      <xdr:spPr bwMode="auto">
        <a:xfrm>
          <a:off x="4448175" y="18192750"/>
          <a:ext cx="76200" cy="454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100</xdr:row>
      <xdr:rowOff>101876</xdr:rowOff>
    </xdr:to>
    <xdr:sp macro="" textlink="">
      <xdr:nvSpPr>
        <xdr:cNvPr id="1402" name="Text Box 6"/>
        <xdr:cNvSpPr txBox="1">
          <a:spLocks noChangeArrowheads="1"/>
        </xdr:cNvSpPr>
      </xdr:nvSpPr>
      <xdr:spPr bwMode="auto">
        <a:xfrm>
          <a:off x="4448175" y="18192750"/>
          <a:ext cx="76200" cy="454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152400</xdr:rowOff>
    </xdr:to>
    <xdr:sp macro="" textlink="">
      <xdr:nvSpPr>
        <xdr:cNvPr id="1403" name="Text Box 21638"/>
        <xdr:cNvSpPr txBox="1">
          <a:spLocks noChangeArrowheads="1"/>
        </xdr:cNvSpPr>
      </xdr:nvSpPr>
      <xdr:spPr bwMode="auto">
        <a:xfrm>
          <a:off x="228600" y="18011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152400</xdr:rowOff>
    </xdr:to>
    <xdr:sp macro="" textlink="">
      <xdr:nvSpPr>
        <xdr:cNvPr id="1404" name="Text Box 21639"/>
        <xdr:cNvSpPr txBox="1">
          <a:spLocks noChangeArrowheads="1"/>
        </xdr:cNvSpPr>
      </xdr:nvSpPr>
      <xdr:spPr bwMode="auto">
        <a:xfrm>
          <a:off x="228600" y="18011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152400</xdr:rowOff>
    </xdr:to>
    <xdr:sp macro="" textlink="">
      <xdr:nvSpPr>
        <xdr:cNvPr id="1405" name="Text Box 21640"/>
        <xdr:cNvSpPr txBox="1">
          <a:spLocks noChangeArrowheads="1"/>
        </xdr:cNvSpPr>
      </xdr:nvSpPr>
      <xdr:spPr bwMode="auto">
        <a:xfrm>
          <a:off x="228600" y="18011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152400</xdr:rowOff>
    </xdr:to>
    <xdr:sp macro="" textlink="">
      <xdr:nvSpPr>
        <xdr:cNvPr id="1406" name="Text Box 21641"/>
        <xdr:cNvSpPr txBox="1">
          <a:spLocks noChangeArrowheads="1"/>
        </xdr:cNvSpPr>
      </xdr:nvSpPr>
      <xdr:spPr bwMode="auto">
        <a:xfrm>
          <a:off x="228600" y="18011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152400</xdr:rowOff>
    </xdr:to>
    <xdr:sp macro="" textlink="">
      <xdr:nvSpPr>
        <xdr:cNvPr id="1407" name="Text Box 21642"/>
        <xdr:cNvSpPr txBox="1">
          <a:spLocks noChangeArrowheads="1"/>
        </xdr:cNvSpPr>
      </xdr:nvSpPr>
      <xdr:spPr bwMode="auto">
        <a:xfrm>
          <a:off x="228600" y="18011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100</xdr:row>
      <xdr:rowOff>40999</xdr:rowOff>
    </xdr:to>
    <xdr:sp macro="" textlink="">
      <xdr:nvSpPr>
        <xdr:cNvPr id="1408" name="Text Box 21643"/>
        <xdr:cNvSpPr txBox="1">
          <a:spLocks noChangeArrowheads="1"/>
        </xdr:cNvSpPr>
      </xdr:nvSpPr>
      <xdr:spPr bwMode="auto">
        <a:xfrm>
          <a:off x="4448175" y="18192750"/>
          <a:ext cx="76200" cy="39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100</xdr:row>
      <xdr:rowOff>40999</xdr:rowOff>
    </xdr:to>
    <xdr:sp macro="" textlink="">
      <xdr:nvSpPr>
        <xdr:cNvPr id="1409" name="Text Box 21644"/>
        <xdr:cNvSpPr txBox="1">
          <a:spLocks noChangeArrowheads="1"/>
        </xdr:cNvSpPr>
      </xdr:nvSpPr>
      <xdr:spPr bwMode="auto">
        <a:xfrm>
          <a:off x="4448175" y="18192750"/>
          <a:ext cx="76200" cy="39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100</xdr:row>
      <xdr:rowOff>40999</xdr:rowOff>
    </xdr:to>
    <xdr:sp macro="" textlink="">
      <xdr:nvSpPr>
        <xdr:cNvPr id="1410" name="Text Box 21645"/>
        <xdr:cNvSpPr txBox="1">
          <a:spLocks noChangeArrowheads="1"/>
        </xdr:cNvSpPr>
      </xdr:nvSpPr>
      <xdr:spPr bwMode="auto">
        <a:xfrm>
          <a:off x="4448175" y="18192750"/>
          <a:ext cx="76200" cy="39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100</xdr:row>
      <xdr:rowOff>40999</xdr:rowOff>
    </xdr:to>
    <xdr:sp macro="" textlink="">
      <xdr:nvSpPr>
        <xdr:cNvPr id="1411" name="Text Box 21646"/>
        <xdr:cNvSpPr txBox="1">
          <a:spLocks noChangeArrowheads="1"/>
        </xdr:cNvSpPr>
      </xdr:nvSpPr>
      <xdr:spPr bwMode="auto">
        <a:xfrm>
          <a:off x="4448175" y="18192750"/>
          <a:ext cx="76200" cy="39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100</xdr:row>
      <xdr:rowOff>40999</xdr:rowOff>
    </xdr:to>
    <xdr:sp macro="" textlink="">
      <xdr:nvSpPr>
        <xdr:cNvPr id="1412" name="Text Box 21647"/>
        <xdr:cNvSpPr txBox="1">
          <a:spLocks noChangeArrowheads="1"/>
        </xdr:cNvSpPr>
      </xdr:nvSpPr>
      <xdr:spPr bwMode="auto">
        <a:xfrm>
          <a:off x="4448175" y="18192750"/>
          <a:ext cx="76200" cy="39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152400</xdr:rowOff>
    </xdr:to>
    <xdr:sp macro="" textlink="">
      <xdr:nvSpPr>
        <xdr:cNvPr id="1413" name="Text Box 21648"/>
        <xdr:cNvSpPr txBox="1">
          <a:spLocks noChangeArrowheads="1"/>
        </xdr:cNvSpPr>
      </xdr:nvSpPr>
      <xdr:spPr bwMode="auto">
        <a:xfrm>
          <a:off x="228600" y="18011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152400</xdr:rowOff>
    </xdr:to>
    <xdr:sp macro="" textlink="">
      <xdr:nvSpPr>
        <xdr:cNvPr id="1414" name="Text Box 21649"/>
        <xdr:cNvSpPr txBox="1">
          <a:spLocks noChangeArrowheads="1"/>
        </xdr:cNvSpPr>
      </xdr:nvSpPr>
      <xdr:spPr bwMode="auto">
        <a:xfrm>
          <a:off x="228600" y="18011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152400</xdr:rowOff>
    </xdr:to>
    <xdr:sp macro="" textlink="">
      <xdr:nvSpPr>
        <xdr:cNvPr id="1415" name="Text Box 21650"/>
        <xdr:cNvSpPr txBox="1">
          <a:spLocks noChangeArrowheads="1"/>
        </xdr:cNvSpPr>
      </xdr:nvSpPr>
      <xdr:spPr bwMode="auto">
        <a:xfrm>
          <a:off x="228600" y="18011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152400</xdr:rowOff>
    </xdr:to>
    <xdr:sp macro="" textlink="">
      <xdr:nvSpPr>
        <xdr:cNvPr id="1416" name="Text Box 21651"/>
        <xdr:cNvSpPr txBox="1">
          <a:spLocks noChangeArrowheads="1"/>
        </xdr:cNvSpPr>
      </xdr:nvSpPr>
      <xdr:spPr bwMode="auto">
        <a:xfrm>
          <a:off x="228600" y="18011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152400</xdr:rowOff>
    </xdr:to>
    <xdr:sp macro="" textlink="">
      <xdr:nvSpPr>
        <xdr:cNvPr id="1417" name="Text Box 21652"/>
        <xdr:cNvSpPr txBox="1">
          <a:spLocks noChangeArrowheads="1"/>
        </xdr:cNvSpPr>
      </xdr:nvSpPr>
      <xdr:spPr bwMode="auto">
        <a:xfrm>
          <a:off x="228600" y="18011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100</xdr:row>
      <xdr:rowOff>40999</xdr:rowOff>
    </xdr:to>
    <xdr:sp macro="" textlink="">
      <xdr:nvSpPr>
        <xdr:cNvPr id="1418" name="Text Box 21653"/>
        <xdr:cNvSpPr txBox="1">
          <a:spLocks noChangeArrowheads="1"/>
        </xdr:cNvSpPr>
      </xdr:nvSpPr>
      <xdr:spPr bwMode="auto">
        <a:xfrm>
          <a:off x="4448175" y="18192750"/>
          <a:ext cx="76200" cy="39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100</xdr:row>
      <xdr:rowOff>40999</xdr:rowOff>
    </xdr:to>
    <xdr:sp macro="" textlink="">
      <xdr:nvSpPr>
        <xdr:cNvPr id="1419" name="Text Box 21654"/>
        <xdr:cNvSpPr txBox="1">
          <a:spLocks noChangeArrowheads="1"/>
        </xdr:cNvSpPr>
      </xdr:nvSpPr>
      <xdr:spPr bwMode="auto">
        <a:xfrm>
          <a:off x="4448175" y="18192750"/>
          <a:ext cx="76200" cy="39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100</xdr:row>
      <xdr:rowOff>40999</xdr:rowOff>
    </xdr:to>
    <xdr:sp macro="" textlink="">
      <xdr:nvSpPr>
        <xdr:cNvPr id="1420" name="Text Box 21655"/>
        <xdr:cNvSpPr txBox="1">
          <a:spLocks noChangeArrowheads="1"/>
        </xdr:cNvSpPr>
      </xdr:nvSpPr>
      <xdr:spPr bwMode="auto">
        <a:xfrm>
          <a:off x="4448175" y="18192750"/>
          <a:ext cx="76200" cy="39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100</xdr:row>
      <xdr:rowOff>40999</xdr:rowOff>
    </xdr:to>
    <xdr:sp macro="" textlink="">
      <xdr:nvSpPr>
        <xdr:cNvPr id="1421" name="Text Box 21656"/>
        <xdr:cNvSpPr txBox="1">
          <a:spLocks noChangeArrowheads="1"/>
        </xdr:cNvSpPr>
      </xdr:nvSpPr>
      <xdr:spPr bwMode="auto">
        <a:xfrm>
          <a:off x="4448175" y="18192750"/>
          <a:ext cx="76200" cy="39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100</xdr:row>
      <xdr:rowOff>40999</xdr:rowOff>
    </xdr:to>
    <xdr:sp macro="" textlink="">
      <xdr:nvSpPr>
        <xdr:cNvPr id="1422" name="Text Box 21657"/>
        <xdr:cNvSpPr txBox="1">
          <a:spLocks noChangeArrowheads="1"/>
        </xdr:cNvSpPr>
      </xdr:nvSpPr>
      <xdr:spPr bwMode="auto">
        <a:xfrm>
          <a:off x="4448175" y="18192750"/>
          <a:ext cx="76200" cy="39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152400</xdr:rowOff>
    </xdr:to>
    <xdr:sp macro="" textlink="">
      <xdr:nvSpPr>
        <xdr:cNvPr id="1423" name="Text Box 21658"/>
        <xdr:cNvSpPr txBox="1">
          <a:spLocks noChangeArrowheads="1"/>
        </xdr:cNvSpPr>
      </xdr:nvSpPr>
      <xdr:spPr bwMode="auto">
        <a:xfrm>
          <a:off x="228600" y="18011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152400</xdr:rowOff>
    </xdr:to>
    <xdr:sp macro="" textlink="">
      <xdr:nvSpPr>
        <xdr:cNvPr id="1424" name="Text Box 21659"/>
        <xdr:cNvSpPr txBox="1">
          <a:spLocks noChangeArrowheads="1"/>
        </xdr:cNvSpPr>
      </xdr:nvSpPr>
      <xdr:spPr bwMode="auto">
        <a:xfrm>
          <a:off x="228600" y="18011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152400</xdr:rowOff>
    </xdr:to>
    <xdr:sp macro="" textlink="">
      <xdr:nvSpPr>
        <xdr:cNvPr id="1425" name="Text Box 21660"/>
        <xdr:cNvSpPr txBox="1">
          <a:spLocks noChangeArrowheads="1"/>
        </xdr:cNvSpPr>
      </xdr:nvSpPr>
      <xdr:spPr bwMode="auto">
        <a:xfrm>
          <a:off x="228600" y="18011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152400</xdr:rowOff>
    </xdr:to>
    <xdr:sp macro="" textlink="">
      <xdr:nvSpPr>
        <xdr:cNvPr id="1426" name="Text Box 21661"/>
        <xdr:cNvSpPr txBox="1">
          <a:spLocks noChangeArrowheads="1"/>
        </xdr:cNvSpPr>
      </xdr:nvSpPr>
      <xdr:spPr bwMode="auto">
        <a:xfrm>
          <a:off x="228600" y="18011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152400</xdr:rowOff>
    </xdr:to>
    <xdr:sp macro="" textlink="">
      <xdr:nvSpPr>
        <xdr:cNvPr id="1427" name="Text Box 21662"/>
        <xdr:cNvSpPr txBox="1">
          <a:spLocks noChangeArrowheads="1"/>
        </xdr:cNvSpPr>
      </xdr:nvSpPr>
      <xdr:spPr bwMode="auto">
        <a:xfrm>
          <a:off x="228600" y="18011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100</xdr:row>
      <xdr:rowOff>40999</xdr:rowOff>
    </xdr:to>
    <xdr:sp macro="" textlink="">
      <xdr:nvSpPr>
        <xdr:cNvPr id="1428" name="Text Box 21663"/>
        <xdr:cNvSpPr txBox="1">
          <a:spLocks noChangeArrowheads="1"/>
        </xdr:cNvSpPr>
      </xdr:nvSpPr>
      <xdr:spPr bwMode="auto">
        <a:xfrm>
          <a:off x="4448175" y="18192750"/>
          <a:ext cx="76200" cy="39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100</xdr:row>
      <xdr:rowOff>40999</xdr:rowOff>
    </xdr:to>
    <xdr:sp macro="" textlink="">
      <xdr:nvSpPr>
        <xdr:cNvPr id="1429" name="Text Box 21664"/>
        <xdr:cNvSpPr txBox="1">
          <a:spLocks noChangeArrowheads="1"/>
        </xdr:cNvSpPr>
      </xdr:nvSpPr>
      <xdr:spPr bwMode="auto">
        <a:xfrm>
          <a:off x="4448175" y="18192750"/>
          <a:ext cx="76200" cy="39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100</xdr:row>
      <xdr:rowOff>40999</xdr:rowOff>
    </xdr:to>
    <xdr:sp macro="" textlink="">
      <xdr:nvSpPr>
        <xdr:cNvPr id="1430" name="Text Box 21665"/>
        <xdr:cNvSpPr txBox="1">
          <a:spLocks noChangeArrowheads="1"/>
        </xdr:cNvSpPr>
      </xdr:nvSpPr>
      <xdr:spPr bwMode="auto">
        <a:xfrm>
          <a:off x="4448175" y="18192750"/>
          <a:ext cx="76200" cy="39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100</xdr:row>
      <xdr:rowOff>40999</xdr:rowOff>
    </xdr:to>
    <xdr:sp macro="" textlink="">
      <xdr:nvSpPr>
        <xdr:cNvPr id="1431" name="Text Box 21666"/>
        <xdr:cNvSpPr txBox="1">
          <a:spLocks noChangeArrowheads="1"/>
        </xdr:cNvSpPr>
      </xdr:nvSpPr>
      <xdr:spPr bwMode="auto">
        <a:xfrm>
          <a:off x="4448175" y="18192750"/>
          <a:ext cx="76200" cy="39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100</xdr:row>
      <xdr:rowOff>40999</xdr:rowOff>
    </xdr:to>
    <xdr:sp macro="" textlink="">
      <xdr:nvSpPr>
        <xdr:cNvPr id="1432" name="Text Box 21667"/>
        <xdr:cNvSpPr txBox="1">
          <a:spLocks noChangeArrowheads="1"/>
        </xdr:cNvSpPr>
      </xdr:nvSpPr>
      <xdr:spPr bwMode="auto">
        <a:xfrm>
          <a:off x="4448175" y="18192750"/>
          <a:ext cx="76200" cy="39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33" name="Text Box 55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34" name="Text Box 56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35" name="Text Box 57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36" name="Text Box 58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37" name="Text Box 59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38" name="Text Box 60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39" name="Text Box 61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40" name="Text Box 62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41" name="Text Box 63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42" name="Text Box 64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443" name="Text Box 2689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444" name="Text Box 2690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445" name="Text Box 2691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446" name="Text Box 2692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447" name="Text Box 2689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448" name="Text Box 2690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449" name="Text Box 2691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450" name="Text Box 2692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240195</xdr:rowOff>
    </xdr:to>
    <xdr:sp macro="" textlink="">
      <xdr:nvSpPr>
        <xdr:cNvPr id="1451" name="Text Box 2689"/>
        <xdr:cNvSpPr txBox="1">
          <a:spLocks noChangeArrowheads="1"/>
        </xdr:cNvSpPr>
      </xdr:nvSpPr>
      <xdr:spPr bwMode="auto">
        <a:xfrm>
          <a:off x="4448175" y="16049625"/>
          <a:ext cx="76200" cy="506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240195</xdr:rowOff>
    </xdr:to>
    <xdr:sp macro="" textlink="">
      <xdr:nvSpPr>
        <xdr:cNvPr id="1452" name="Text Box 2690"/>
        <xdr:cNvSpPr txBox="1">
          <a:spLocks noChangeArrowheads="1"/>
        </xdr:cNvSpPr>
      </xdr:nvSpPr>
      <xdr:spPr bwMode="auto">
        <a:xfrm>
          <a:off x="4448175" y="16049625"/>
          <a:ext cx="76200" cy="506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240195</xdr:rowOff>
    </xdr:to>
    <xdr:sp macro="" textlink="">
      <xdr:nvSpPr>
        <xdr:cNvPr id="1453" name="Text Box 2691"/>
        <xdr:cNvSpPr txBox="1">
          <a:spLocks noChangeArrowheads="1"/>
        </xdr:cNvSpPr>
      </xdr:nvSpPr>
      <xdr:spPr bwMode="auto">
        <a:xfrm>
          <a:off x="4448175" y="16049625"/>
          <a:ext cx="76200" cy="506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240195</xdr:rowOff>
    </xdr:to>
    <xdr:sp macro="" textlink="">
      <xdr:nvSpPr>
        <xdr:cNvPr id="1454" name="Text Box 2692"/>
        <xdr:cNvSpPr txBox="1">
          <a:spLocks noChangeArrowheads="1"/>
        </xdr:cNvSpPr>
      </xdr:nvSpPr>
      <xdr:spPr bwMode="auto">
        <a:xfrm>
          <a:off x="4448175" y="16049625"/>
          <a:ext cx="76200" cy="506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240195</xdr:rowOff>
    </xdr:to>
    <xdr:sp macro="" textlink="">
      <xdr:nvSpPr>
        <xdr:cNvPr id="1455" name="Text Box 2689"/>
        <xdr:cNvSpPr txBox="1">
          <a:spLocks noChangeArrowheads="1"/>
        </xdr:cNvSpPr>
      </xdr:nvSpPr>
      <xdr:spPr bwMode="auto">
        <a:xfrm>
          <a:off x="4448175" y="16049625"/>
          <a:ext cx="76200" cy="506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240195</xdr:rowOff>
    </xdr:to>
    <xdr:sp macro="" textlink="">
      <xdr:nvSpPr>
        <xdr:cNvPr id="1456" name="Text Box 2690"/>
        <xdr:cNvSpPr txBox="1">
          <a:spLocks noChangeArrowheads="1"/>
        </xdr:cNvSpPr>
      </xdr:nvSpPr>
      <xdr:spPr bwMode="auto">
        <a:xfrm>
          <a:off x="4448175" y="16049625"/>
          <a:ext cx="76200" cy="506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240195</xdr:rowOff>
    </xdr:to>
    <xdr:sp macro="" textlink="">
      <xdr:nvSpPr>
        <xdr:cNvPr id="1457" name="Text Box 2691"/>
        <xdr:cNvSpPr txBox="1">
          <a:spLocks noChangeArrowheads="1"/>
        </xdr:cNvSpPr>
      </xdr:nvSpPr>
      <xdr:spPr bwMode="auto">
        <a:xfrm>
          <a:off x="4448175" y="16049625"/>
          <a:ext cx="76200" cy="506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240195</xdr:rowOff>
    </xdr:to>
    <xdr:sp macro="" textlink="">
      <xdr:nvSpPr>
        <xdr:cNvPr id="1458" name="Text Box 2692"/>
        <xdr:cNvSpPr txBox="1">
          <a:spLocks noChangeArrowheads="1"/>
        </xdr:cNvSpPr>
      </xdr:nvSpPr>
      <xdr:spPr bwMode="auto">
        <a:xfrm>
          <a:off x="4448175" y="16049625"/>
          <a:ext cx="76200" cy="506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459" name="Text Box 2689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460" name="Text Box 2690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461" name="Text Box 2691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462" name="Text Box 2692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463" name="Text Box 2689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464" name="Text Box 2690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465" name="Text Box 2691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466" name="Text Box 2692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219075</xdr:rowOff>
    </xdr:to>
    <xdr:sp macro="" textlink="">
      <xdr:nvSpPr>
        <xdr:cNvPr id="1467" name="Text Box 2689"/>
        <xdr:cNvSpPr txBox="1">
          <a:spLocks noChangeArrowheads="1"/>
        </xdr:cNvSpPr>
      </xdr:nvSpPr>
      <xdr:spPr bwMode="auto">
        <a:xfrm>
          <a:off x="4448175" y="160496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219075</xdr:rowOff>
    </xdr:to>
    <xdr:sp macro="" textlink="">
      <xdr:nvSpPr>
        <xdr:cNvPr id="1468" name="Text Box 2690"/>
        <xdr:cNvSpPr txBox="1">
          <a:spLocks noChangeArrowheads="1"/>
        </xdr:cNvSpPr>
      </xdr:nvSpPr>
      <xdr:spPr bwMode="auto">
        <a:xfrm>
          <a:off x="4448175" y="160496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219075</xdr:rowOff>
    </xdr:to>
    <xdr:sp macro="" textlink="">
      <xdr:nvSpPr>
        <xdr:cNvPr id="1469" name="Text Box 2691"/>
        <xdr:cNvSpPr txBox="1">
          <a:spLocks noChangeArrowheads="1"/>
        </xdr:cNvSpPr>
      </xdr:nvSpPr>
      <xdr:spPr bwMode="auto">
        <a:xfrm>
          <a:off x="4448175" y="160496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219075</xdr:rowOff>
    </xdr:to>
    <xdr:sp macro="" textlink="">
      <xdr:nvSpPr>
        <xdr:cNvPr id="1470" name="Text Box 2692"/>
        <xdr:cNvSpPr txBox="1">
          <a:spLocks noChangeArrowheads="1"/>
        </xdr:cNvSpPr>
      </xdr:nvSpPr>
      <xdr:spPr bwMode="auto">
        <a:xfrm>
          <a:off x="4448175" y="160496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219075</xdr:rowOff>
    </xdr:to>
    <xdr:sp macro="" textlink="">
      <xdr:nvSpPr>
        <xdr:cNvPr id="1471" name="Text Box 2689"/>
        <xdr:cNvSpPr txBox="1">
          <a:spLocks noChangeArrowheads="1"/>
        </xdr:cNvSpPr>
      </xdr:nvSpPr>
      <xdr:spPr bwMode="auto">
        <a:xfrm>
          <a:off x="4448175" y="160496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219075</xdr:rowOff>
    </xdr:to>
    <xdr:sp macro="" textlink="">
      <xdr:nvSpPr>
        <xdr:cNvPr id="1472" name="Text Box 2690"/>
        <xdr:cNvSpPr txBox="1">
          <a:spLocks noChangeArrowheads="1"/>
        </xdr:cNvSpPr>
      </xdr:nvSpPr>
      <xdr:spPr bwMode="auto">
        <a:xfrm>
          <a:off x="4448175" y="160496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219075</xdr:rowOff>
    </xdr:to>
    <xdr:sp macro="" textlink="">
      <xdr:nvSpPr>
        <xdr:cNvPr id="1473" name="Text Box 2691"/>
        <xdr:cNvSpPr txBox="1">
          <a:spLocks noChangeArrowheads="1"/>
        </xdr:cNvSpPr>
      </xdr:nvSpPr>
      <xdr:spPr bwMode="auto">
        <a:xfrm>
          <a:off x="4448175" y="160496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219075</xdr:rowOff>
    </xdr:to>
    <xdr:sp macro="" textlink="">
      <xdr:nvSpPr>
        <xdr:cNvPr id="1474" name="Text Box 2692"/>
        <xdr:cNvSpPr txBox="1">
          <a:spLocks noChangeArrowheads="1"/>
        </xdr:cNvSpPr>
      </xdr:nvSpPr>
      <xdr:spPr bwMode="auto">
        <a:xfrm>
          <a:off x="4448175" y="160496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75" name="Text Box 55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76" name="Text Box 56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77" name="Text Box 57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78" name="Text Box 58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79" name="Text Box 59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80" name="Text Box 60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81" name="Text Box 61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82" name="Text Box 62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83" name="Text Box 63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238125</xdr:rowOff>
    </xdr:to>
    <xdr:sp macro="" textlink="">
      <xdr:nvSpPr>
        <xdr:cNvPr id="1484" name="Text Box 64"/>
        <xdr:cNvSpPr txBox="1">
          <a:spLocks noChangeArrowheads="1"/>
        </xdr:cNvSpPr>
      </xdr:nvSpPr>
      <xdr:spPr bwMode="auto">
        <a:xfrm>
          <a:off x="4448175" y="16049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200025</xdr:rowOff>
    </xdr:to>
    <xdr:sp macro="" textlink="">
      <xdr:nvSpPr>
        <xdr:cNvPr id="1485" name="Text Box 2689"/>
        <xdr:cNvSpPr txBox="1">
          <a:spLocks noChangeArrowheads="1"/>
        </xdr:cNvSpPr>
      </xdr:nvSpPr>
      <xdr:spPr bwMode="auto">
        <a:xfrm>
          <a:off x="4448175" y="1604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200025</xdr:rowOff>
    </xdr:to>
    <xdr:sp macro="" textlink="">
      <xdr:nvSpPr>
        <xdr:cNvPr id="1486" name="Text Box 2690"/>
        <xdr:cNvSpPr txBox="1">
          <a:spLocks noChangeArrowheads="1"/>
        </xdr:cNvSpPr>
      </xdr:nvSpPr>
      <xdr:spPr bwMode="auto">
        <a:xfrm>
          <a:off x="4448175" y="1604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200025</xdr:rowOff>
    </xdr:to>
    <xdr:sp macro="" textlink="">
      <xdr:nvSpPr>
        <xdr:cNvPr id="1487" name="Text Box 2691"/>
        <xdr:cNvSpPr txBox="1">
          <a:spLocks noChangeArrowheads="1"/>
        </xdr:cNvSpPr>
      </xdr:nvSpPr>
      <xdr:spPr bwMode="auto">
        <a:xfrm>
          <a:off x="4448175" y="1604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200025</xdr:rowOff>
    </xdr:to>
    <xdr:sp macro="" textlink="">
      <xdr:nvSpPr>
        <xdr:cNvPr id="1488" name="Text Box 2692"/>
        <xdr:cNvSpPr txBox="1">
          <a:spLocks noChangeArrowheads="1"/>
        </xdr:cNvSpPr>
      </xdr:nvSpPr>
      <xdr:spPr bwMode="auto">
        <a:xfrm>
          <a:off x="4448175" y="1604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200025</xdr:rowOff>
    </xdr:to>
    <xdr:sp macro="" textlink="">
      <xdr:nvSpPr>
        <xdr:cNvPr id="1489" name="Text Box 2689"/>
        <xdr:cNvSpPr txBox="1">
          <a:spLocks noChangeArrowheads="1"/>
        </xdr:cNvSpPr>
      </xdr:nvSpPr>
      <xdr:spPr bwMode="auto">
        <a:xfrm>
          <a:off x="4448175" y="1604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200025</xdr:rowOff>
    </xdr:to>
    <xdr:sp macro="" textlink="">
      <xdr:nvSpPr>
        <xdr:cNvPr id="1490" name="Text Box 2690"/>
        <xdr:cNvSpPr txBox="1">
          <a:spLocks noChangeArrowheads="1"/>
        </xdr:cNvSpPr>
      </xdr:nvSpPr>
      <xdr:spPr bwMode="auto">
        <a:xfrm>
          <a:off x="4448175" y="1604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200025</xdr:rowOff>
    </xdr:to>
    <xdr:sp macro="" textlink="">
      <xdr:nvSpPr>
        <xdr:cNvPr id="1491" name="Text Box 2691"/>
        <xdr:cNvSpPr txBox="1">
          <a:spLocks noChangeArrowheads="1"/>
        </xdr:cNvSpPr>
      </xdr:nvSpPr>
      <xdr:spPr bwMode="auto">
        <a:xfrm>
          <a:off x="4448175" y="1604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200025</xdr:rowOff>
    </xdr:to>
    <xdr:sp macro="" textlink="">
      <xdr:nvSpPr>
        <xdr:cNvPr id="1492" name="Text Box 2692"/>
        <xdr:cNvSpPr txBox="1">
          <a:spLocks noChangeArrowheads="1"/>
        </xdr:cNvSpPr>
      </xdr:nvSpPr>
      <xdr:spPr bwMode="auto">
        <a:xfrm>
          <a:off x="4448175" y="1604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56</xdr:row>
      <xdr:rowOff>41827</xdr:rowOff>
    </xdr:to>
    <xdr:sp macro="" textlink="">
      <xdr:nvSpPr>
        <xdr:cNvPr id="1493" name="Text Box 2689"/>
        <xdr:cNvSpPr txBox="1">
          <a:spLocks noChangeArrowheads="1"/>
        </xdr:cNvSpPr>
      </xdr:nvSpPr>
      <xdr:spPr bwMode="auto">
        <a:xfrm>
          <a:off x="4448175" y="16049625"/>
          <a:ext cx="76200" cy="575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56</xdr:row>
      <xdr:rowOff>41827</xdr:rowOff>
    </xdr:to>
    <xdr:sp macro="" textlink="">
      <xdr:nvSpPr>
        <xdr:cNvPr id="1494" name="Text Box 2690"/>
        <xdr:cNvSpPr txBox="1">
          <a:spLocks noChangeArrowheads="1"/>
        </xdr:cNvSpPr>
      </xdr:nvSpPr>
      <xdr:spPr bwMode="auto">
        <a:xfrm>
          <a:off x="4448175" y="16049625"/>
          <a:ext cx="76200" cy="575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56</xdr:row>
      <xdr:rowOff>41827</xdr:rowOff>
    </xdr:to>
    <xdr:sp macro="" textlink="">
      <xdr:nvSpPr>
        <xdr:cNvPr id="1495" name="Text Box 2691"/>
        <xdr:cNvSpPr txBox="1">
          <a:spLocks noChangeArrowheads="1"/>
        </xdr:cNvSpPr>
      </xdr:nvSpPr>
      <xdr:spPr bwMode="auto">
        <a:xfrm>
          <a:off x="4448175" y="16049625"/>
          <a:ext cx="76200" cy="575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56</xdr:row>
      <xdr:rowOff>41827</xdr:rowOff>
    </xdr:to>
    <xdr:sp macro="" textlink="">
      <xdr:nvSpPr>
        <xdr:cNvPr id="1496" name="Text Box 2692"/>
        <xdr:cNvSpPr txBox="1">
          <a:spLocks noChangeArrowheads="1"/>
        </xdr:cNvSpPr>
      </xdr:nvSpPr>
      <xdr:spPr bwMode="auto">
        <a:xfrm>
          <a:off x="4448175" y="16049625"/>
          <a:ext cx="76200" cy="575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56</xdr:row>
      <xdr:rowOff>41827</xdr:rowOff>
    </xdr:to>
    <xdr:sp macro="" textlink="">
      <xdr:nvSpPr>
        <xdr:cNvPr id="1497" name="Text Box 2689"/>
        <xdr:cNvSpPr txBox="1">
          <a:spLocks noChangeArrowheads="1"/>
        </xdr:cNvSpPr>
      </xdr:nvSpPr>
      <xdr:spPr bwMode="auto">
        <a:xfrm>
          <a:off x="4448175" y="16049625"/>
          <a:ext cx="76200" cy="575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56</xdr:row>
      <xdr:rowOff>41827</xdr:rowOff>
    </xdr:to>
    <xdr:sp macro="" textlink="">
      <xdr:nvSpPr>
        <xdr:cNvPr id="1498" name="Text Box 2690"/>
        <xdr:cNvSpPr txBox="1">
          <a:spLocks noChangeArrowheads="1"/>
        </xdr:cNvSpPr>
      </xdr:nvSpPr>
      <xdr:spPr bwMode="auto">
        <a:xfrm>
          <a:off x="4448175" y="16049625"/>
          <a:ext cx="76200" cy="575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56</xdr:row>
      <xdr:rowOff>41827</xdr:rowOff>
    </xdr:to>
    <xdr:sp macro="" textlink="">
      <xdr:nvSpPr>
        <xdr:cNvPr id="1499" name="Text Box 2691"/>
        <xdr:cNvSpPr txBox="1">
          <a:spLocks noChangeArrowheads="1"/>
        </xdr:cNvSpPr>
      </xdr:nvSpPr>
      <xdr:spPr bwMode="auto">
        <a:xfrm>
          <a:off x="4448175" y="16049625"/>
          <a:ext cx="76200" cy="575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56</xdr:row>
      <xdr:rowOff>41827</xdr:rowOff>
    </xdr:to>
    <xdr:sp macro="" textlink="">
      <xdr:nvSpPr>
        <xdr:cNvPr id="1500" name="Text Box 2692"/>
        <xdr:cNvSpPr txBox="1">
          <a:spLocks noChangeArrowheads="1"/>
        </xdr:cNvSpPr>
      </xdr:nvSpPr>
      <xdr:spPr bwMode="auto">
        <a:xfrm>
          <a:off x="4448175" y="16049625"/>
          <a:ext cx="76200" cy="575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200025</xdr:rowOff>
    </xdr:to>
    <xdr:sp macro="" textlink="">
      <xdr:nvSpPr>
        <xdr:cNvPr id="1501" name="Text Box 2689"/>
        <xdr:cNvSpPr txBox="1">
          <a:spLocks noChangeArrowheads="1"/>
        </xdr:cNvSpPr>
      </xdr:nvSpPr>
      <xdr:spPr bwMode="auto">
        <a:xfrm>
          <a:off x="4448175" y="1604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200025</xdr:rowOff>
    </xdr:to>
    <xdr:sp macro="" textlink="">
      <xdr:nvSpPr>
        <xdr:cNvPr id="1502" name="Text Box 2690"/>
        <xdr:cNvSpPr txBox="1">
          <a:spLocks noChangeArrowheads="1"/>
        </xdr:cNvSpPr>
      </xdr:nvSpPr>
      <xdr:spPr bwMode="auto">
        <a:xfrm>
          <a:off x="4448175" y="1604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200025</xdr:rowOff>
    </xdr:to>
    <xdr:sp macro="" textlink="">
      <xdr:nvSpPr>
        <xdr:cNvPr id="1503" name="Text Box 2691"/>
        <xdr:cNvSpPr txBox="1">
          <a:spLocks noChangeArrowheads="1"/>
        </xdr:cNvSpPr>
      </xdr:nvSpPr>
      <xdr:spPr bwMode="auto">
        <a:xfrm>
          <a:off x="4448175" y="1604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200025</xdr:rowOff>
    </xdr:to>
    <xdr:sp macro="" textlink="">
      <xdr:nvSpPr>
        <xdr:cNvPr id="1504" name="Text Box 2692"/>
        <xdr:cNvSpPr txBox="1">
          <a:spLocks noChangeArrowheads="1"/>
        </xdr:cNvSpPr>
      </xdr:nvSpPr>
      <xdr:spPr bwMode="auto">
        <a:xfrm>
          <a:off x="4448175" y="1604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200025</xdr:rowOff>
    </xdr:to>
    <xdr:sp macro="" textlink="">
      <xdr:nvSpPr>
        <xdr:cNvPr id="1505" name="Text Box 2689"/>
        <xdr:cNvSpPr txBox="1">
          <a:spLocks noChangeArrowheads="1"/>
        </xdr:cNvSpPr>
      </xdr:nvSpPr>
      <xdr:spPr bwMode="auto">
        <a:xfrm>
          <a:off x="4448175" y="1604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200025</xdr:rowOff>
    </xdr:to>
    <xdr:sp macro="" textlink="">
      <xdr:nvSpPr>
        <xdr:cNvPr id="1506" name="Text Box 2690"/>
        <xdr:cNvSpPr txBox="1">
          <a:spLocks noChangeArrowheads="1"/>
        </xdr:cNvSpPr>
      </xdr:nvSpPr>
      <xdr:spPr bwMode="auto">
        <a:xfrm>
          <a:off x="4448175" y="1604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200025</xdr:rowOff>
    </xdr:to>
    <xdr:sp macro="" textlink="">
      <xdr:nvSpPr>
        <xdr:cNvPr id="1507" name="Text Box 2691"/>
        <xdr:cNvSpPr txBox="1">
          <a:spLocks noChangeArrowheads="1"/>
        </xdr:cNvSpPr>
      </xdr:nvSpPr>
      <xdr:spPr bwMode="auto">
        <a:xfrm>
          <a:off x="4448175" y="1604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200025</xdr:rowOff>
    </xdr:to>
    <xdr:sp macro="" textlink="">
      <xdr:nvSpPr>
        <xdr:cNvPr id="1508" name="Text Box 2692"/>
        <xdr:cNvSpPr txBox="1">
          <a:spLocks noChangeArrowheads="1"/>
        </xdr:cNvSpPr>
      </xdr:nvSpPr>
      <xdr:spPr bwMode="auto">
        <a:xfrm>
          <a:off x="4448175" y="1604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509" name="Text Box 2689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510" name="Text Box 2690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511" name="Text Box 2691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512" name="Text Box 2692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513" name="Text Box 2689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514" name="Text Box 2690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515" name="Text Box 2691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209550</xdr:rowOff>
    </xdr:to>
    <xdr:sp macro="" textlink="">
      <xdr:nvSpPr>
        <xdr:cNvPr id="1516" name="Text Box 2692"/>
        <xdr:cNvSpPr txBox="1">
          <a:spLocks noChangeArrowheads="1"/>
        </xdr:cNvSpPr>
      </xdr:nvSpPr>
      <xdr:spPr bwMode="auto">
        <a:xfrm>
          <a:off x="4448175" y="1604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153641</xdr:rowOff>
    </xdr:to>
    <xdr:sp macro="" textlink="">
      <xdr:nvSpPr>
        <xdr:cNvPr id="1517" name="Text Box 2689"/>
        <xdr:cNvSpPr txBox="1">
          <a:spLocks noChangeArrowheads="1"/>
        </xdr:cNvSpPr>
      </xdr:nvSpPr>
      <xdr:spPr bwMode="auto">
        <a:xfrm>
          <a:off x="4448175" y="2952750"/>
          <a:ext cx="76200" cy="334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153641</xdr:rowOff>
    </xdr:to>
    <xdr:sp macro="" textlink="">
      <xdr:nvSpPr>
        <xdr:cNvPr id="1518" name="Text Box 2690"/>
        <xdr:cNvSpPr txBox="1">
          <a:spLocks noChangeArrowheads="1"/>
        </xdr:cNvSpPr>
      </xdr:nvSpPr>
      <xdr:spPr bwMode="auto">
        <a:xfrm>
          <a:off x="4448175" y="2952750"/>
          <a:ext cx="76200" cy="334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153641</xdr:rowOff>
    </xdr:to>
    <xdr:sp macro="" textlink="">
      <xdr:nvSpPr>
        <xdr:cNvPr id="1519" name="Text Box 2691"/>
        <xdr:cNvSpPr txBox="1">
          <a:spLocks noChangeArrowheads="1"/>
        </xdr:cNvSpPr>
      </xdr:nvSpPr>
      <xdr:spPr bwMode="auto">
        <a:xfrm>
          <a:off x="4448175" y="2952750"/>
          <a:ext cx="76200" cy="334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153641</xdr:rowOff>
    </xdr:to>
    <xdr:sp macro="" textlink="">
      <xdr:nvSpPr>
        <xdr:cNvPr id="1520" name="Text Box 2692"/>
        <xdr:cNvSpPr txBox="1">
          <a:spLocks noChangeArrowheads="1"/>
        </xdr:cNvSpPr>
      </xdr:nvSpPr>
      <xdr:spPr bwMode="auto">
        <a:xfrm>
          <a:off x="4448175" y="2952750"/>
          <a:ext cx="76200" cy="334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153641</xdr:rowOff>
    </xdr:to>
    <xdr:sp macro="" textlink="">
      <xdr:nvSpPr>
        <xdr:cNvPr id="1521" name="Text Box 2689"/>
        <xdr:cNvSpPr txBox="1">
          <a:spLocks noChangeArrowheads="1"/>
        </xdr:cNvSpPr>
      </xdr:nvSpPr>
      <xdr:spPr bwMode="auto">
        <a:xfrm>
          <a:off x="4448175" y="2952750"/>
          <a:ext cx="76200" cy="334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153641</xdr:rowOff>
    </xdr:to>
    <xdr:sp macro="" textlink="">
      <xdr:nvSpPr>
        <xdr:cNvPr id="1522" name="Text Box 2690"/>
        <xdr:cNvSpPr txBox="1">
          <a:spLocks noChangeArrowheads="1"/>
        </xdr:cNvSpPr>
      </xdr:nvSpPr>
      <xdr:spPr bwMode="auto">
        <a:xfrm>
          <a:off x="4448175" y="2952750"/>
          <a:ext cx="76200" cy="334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153641</xdr:rowOff>
    </xdr:to>
    <xdr:sp macro="" textlink="">
      <xdr:nvSpPr>
        <xdr:cNvPr id="1523" name="Text Box 2691"/>
        <xdr:cNvSpPr txBox="1">
          <a:spLocks noChangeArrowheads="1"/>
        </xdr:cNvSpPr>
      </xdr:nvSpPr>
      <xdr:spPr bwMode="auto">
        <a:xfrm>
          <a:off x="4448175" y="2952750"/>
          <a:ext cx="76200" cy="334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153641</xdr:rowOff>
    </xdr:to>
    <xdr:sp macro="" textlink="">
      <xdr:nvSpPr>
        <xdr:cNvPr id="1524" name="Text Box 2692"/>
        <xdr:cNvSpPr txBox="1">
          <a:spLocks noChangeArrowheads="1"/>
        </xdr:cNvSpPr>
      </xdr:nvSpPr>
      <xdr:spPr bwMode="auto">
        <a:xfrm>
          <a:off x="4448175" y="2952750"/>
          <a:ext cx="76200" cy="334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260903</xdr:rowOff>
    </xdr:to>
    <xdr:sp macro="" textlink="">
      <xdr:nvSpPr>
        <xdr:cNvPr id="1525" name="Text Box 2689"/>
        <xdr:cNvSpPr txBox="1">
          <a:spLocks noChangeArrowheads="1"/>
        </xdr:cNvSpPr>
      </xdr:nvSpPr>
      <xdr:spPr bwMode="auto">
        <a:xfrm>
          <a:off x="4448175" y="3590925"/>
          <a:ext cx="76200" cy="26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260903</xdr:rowOff>
    </xdr:to>
    <xdr:sp macro="" textlink="">
      <xdr:nvSpPr>
        <xdr:cNvPr id="1526" name="Text Box 2690"/>
        <xdr:cNvSpPr txBox="1">
          <a:spLocks noChangeArrowheads="1"/>
        </xdr:cNvSpPr>
      </xdr:nvSpPr>
      <xdr:spPr bwMode="auto">
        <a:xfrm>
          <a:off x="4448175" y="3590925"/>
          <a:ext cx="76200" cy="26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260903</xdr:rowOff>
    </xdr:to>
    <xdr:sp macro="" textlink="">
      <xdr:nvSpPr>
        <xdr:cNvPr id="1527" name="Text Box 2691"/>
        <xdr:cNvSpPr txBox="1">
          <a:spLocks noChangeArrowheads="1"/>
        </xdr:cNvSpPr>
      </xdr:nvSpPr>
      <xdr:spPr bwMode="auto">
        <a:xfrm>
          <a:off x="4448175" y="3590925"/>
          <a:ext cx="76200" cy="26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260903</xdr:rowOff>
    </xdr:to>
    <xdr:sp macro="" textlink="">
      <xdr:nvSpPr>
        <xdr:cNvPr id="1528" name="Text Box 2692"/>
        <xdr:cNvSpPr txBox="1">
          <a:spLocks noChangeArrowheads="1"/>
        </xdr:cNvSpPr>
      </xdr:nvSpPr>
      <xdr:spPr bwMode="auto">
        <a:xfrm>
          <a:off x="4448175" y="3590925"/>
          <a:ext cx="76200" cy="26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260903</xdr:rowOff>
    </xdr:to>
    <xdr:sp macro="" textlink="">
      <xdr:nvSpPr>
        <xdr:cNvPr id="1529" name="Text Box 2689"/>
        <xdr:cNvSpPr txBox="1">
          <a:spLocks noChangeArrowheads="1"/>
        </xdr:cNvSpPr>
      </xdr:nvSpPr>
      <xdr:spPr bwMode="auto">
        <a:xfrm>
          <a:off x="4448175" y="3590925"/>
          <a:ext cx="76200" cy="26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260903</xdr:rowOff>
    </xdr:to>
    <xdr:sp macro="" textlink="">
      <xdr:nvSpPr>
        <xdr:cNvPr id="1530" name="Text Box 2690"/>
        <xdr:cNvSpPr txBox="1">
          <a:spLocks noChangeArrowheads="1"/>
        </xdr:cNvSpPr>
      </xdr:nvSpPr>
      <xdr:spPr bwMode="auto">
        <a:xfrm>
          <a:off x="4448175" y="3590925"/>
          <a:ext cx="76200" cy="26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260903</xdr:rowOff>
    </xdr:to>
    <xdr:sp macro="" textlink="">
      <xdr:nvSpPr>
        <xdr:cNvPr id="1531" name="Text Box 2691"/>
        <xdr:cNvSpPr txBox="1">
          <a:spLocks noChangeArrowheads="1"/>
        </xdr:cNvSpPr>
      </xdr:nvSpPr>
      <xdr:spPr bwMode="auto">
        <a:xfrm>
          <a:off x="4448175" y="3590925"/>
          <a:ext cx="76200" cy="26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260903</xdr:rowOff>
    </xdr:to>
    <xdr:sp macro="" textlink="">
      <xdr:nvSpPr>
        <xdr:cNvPr id="1532" name="Text Box 2692"/>
        <xdr:cNvSpPr txBox="1">
          <a:spLocks noChangeArrowheads="1"/>
        </xdr:cNvSpPr>
      </xdr:nvSpPr>
      <xdr:spPr bwMode="auto">
        <a:xfrm>
          <a:off x="4448175" y="3590925"/>
          <a:ext cx="76200" cy="260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236468</xdr:rowOff>
    </xdr:to>
    <xdr:sp macro="" textlink="">
      <xdr:nvSpPr>
        <xdr:cNvPr id="1533" name="Text Box 2689"/>
        <xdr:cNvSpPr txBox="1">
          <a:spLocks noChangeArrowheads="1"/>
        </xdr:cNvSpPr>
      </xdr:nvSpPr>
      <xdr:spPr bwMode="auto">
        <a:xfrm>
          <a:off x="4448175" y="394335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236468</xdr:rowOff>
    </xdr:to>
    <xdr:sp macro="" textlink="">
      <xdr:nvSpPr>
        <xdr:cNvPr id="1534" name="Text Box 2690"/>
        <xdr:cNvSpPr txBox="1">
          <a:spLocks noChangeArrowheads="1"/>
        </xdr:cNvSpPr>
      </xdr:nvSpPr>
      <xdr:spPr bwMode="auto">
        <a:xfrm>
          <a:off x="4448175" y="394335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236468</xdr:rowOff>
    </xdr:to>
    <xdr:sp macro="" textlink="">
      <xdr:nvSpPr>
        <xdr:cNvPr id="1535" name="Text Box 2691"/>
        <xdr:cNvSpPr txBox="1">
          <a:spLocks noChangeArrowheads="1"/>
        </xdr:cNvSpPr>
      </xdr:nvSpPr>
      <xdr:spPr bwMode="auto">
        <a:xfrm>
          <a:off x="4448175" y="394335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236468</xdr:rowOff>
    </xdr:to>
    <xdr:sp macro="" textlink="">
      <xdr:nvSpPr>
        <xdr:cNvPr id="1536" name="Text Box 2692"/>
        <xdr:cNvSpPr txBox="1">
          <a:spLocks noChangeArrowheads="1"/>
        </xdr:cNvSpPr>
      </xdr:nvSpPr>
      <xdr:spPr bwMode="auto">
        <a:xfrm>
          <a:off x="4448175" y="394335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236468</xdr:rowOff>
    </xdr:to>
    <xdr:sp macro="" textlink="">
      <xdr:nvSpPr>
        <xdr:cNvPr id="1537" name="Text Box 2689"/>
        <xdr:cNvSpPr txBox="1">
          <a:spLocks noChangeArrowheads="1"/>
        </xdr:cNvSpPr>
      </xdr:nvSpPr>
      <xdr:spPr bwMode="auto">
        <a:xfrm>
          <a:off x="4448175" y="394335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236468</xdr:rowOff>
    </xdr:to>
    <xdr:sp macro="" textlink="">
      <xdr:nvSpPr>
        <xdr:cNvPr id="1538" name="Text Box 2690"/>
        <xdr:cNvSpPr txBox="1">
          <a:spLocks noChangeArrowheads="1"/>
        </xdr:cNvSpPr>
      </xdr:nvSpPr>
      <xdr:spPr bwMode="auto">
        <a:xfrm>
          <a:off x="4448175" y="394335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236468</xdr:rowOff>
    </xdr:to>
    <xdr:sp macro="" textlink="">
      <xdr:nvSpPr>
        <xdr:cNvPr id="1539" name="Text Box 2691"/>
        <xdr:cNvSpPr txBox="1">
          <a:spLocks noChangeArrowheads="1"/>
        </xdr:cNvSpPr>
      </xdr:nvSpPr>
      <xdr:spPr bwMode="auto">
        <a:xfrm>
          <a:off x="4448175" y="394335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236468</xdr:rowOff>
    </xdr:to>
    <xdr:sp macro="" textlink="">
      <xdr:nvSpPr>
        <xdr:cNvPr id="1540" name="Text Box 2692"/>
        <xdr:cNvSpPr txBox="1">
          <a:spLocks noChangeArrowheads="1"/>
        </xdr:cNvSpPr>
      </xdr:nvSpPr>
      <xdr:spPr bwMode="auto">
        <a:xfrm>
          <a:off x="4448175" y="394335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153640</xdr:rowOff>
    </xdr:to>
    <xdr:sp macro="" textlink="">
      <xdr:nvSpPr>
        <xdr:cNvPr id="1541" name="Text Box 2689"/>
        <xdr:cNvSpPr txBox="1">
          <a:spLocks noChangeArrowheads="1"/>
        </xdr:cNvSpPr>
      </xdr:nvSpPr>
      <xdr:spPr bwMode="auto">
        <a:xfrm>
          <a:off x="4448175" y="2952750"/>
          <a:ext cx="76200" cy="334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153640</xdr:rowOff>
    </xdr:to>
    <xdr:sp macro="" textlink="">
      <xdr:nvSpPr>
        <xdr:cNvPr id="1542" name="Text Box 2690"/>
        <xdr:cNvSpPr txBox="1">
          <a:spLocks noChangeArrowheads="1"/>
        </xdr:cNvSpPr>
      </xdr:nvSpPr>
      <xdr:spPr bwMode="auto">
        <a:xfrm>
          <a:off x="4448175" y="2952750"/>
          <a:ext cx="76200" cy="334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153640</xdr:rowOff>
    </xdr:to>
    <xdr:sp macro="" textlink="">
      <xdr:nvSpPr>
        <xdr:cNvPr id="1543" name="Text Box 2691"/>
        <xdr:cNvSpPr txBox="1">
          <a:spLocks noChangeArrowheads="1"/>
        </xdr:cNvSpPr>
      </xdr:nvSpPr>
      <xdr:spPr bwMode="auto">
        <a:xfrm>
          <a:off x="4448175" y="2952750"/>
          <a:ext cx="76200" cy="334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153640</xdr:rowOff>
    </xdr:to>
    <xdr:sp macro="" textlink="">
      <xdr:nvSpPr>
        <xdr:cNvPr id="1544" name="Text Box 2692"/>
        <xdr:cNvSpPr txBox="1">
          <a:spLocks noChangeArrowheads="1"/>
        </xdr:cNvSpPr>
      </xdr:nvSpPr>
      <xdr:spPr bwMode="auto">
        <a:xfrm>
          <a:off x="4448175" y="2952750"/>
          <a:ext cx="76200" cy="334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153640</xdr:rowOff>
    </xdr:to>
    <xdr:sp macro="" textlink="">
      <xdr:nvSpPr>
        <xdr:cNvPr id="1545" name="Text Box 2689"/>
        <xdr:cNvSpPr txBox="1">
          <a:spLocks noChangeArrowheads="1"/>
        </xdr:cNvSpPr>
      </xdr:nvSpPr>
      <xdr:spPr bwMode="auto">
        <a:xfrm>
          <a:off x="4448175" y="2952750"/>
          <a:ext cx="76200" cy="334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153640</xdr:rowOff>
    </xdr:to>
    <xdr:sp macro="" textlink="">
      <xdr:nvSpPr>
        <xdr:cNvPr id="1546" name="Text Box 2690"/>
        <xdr:cNvSpPr txBox="1">
          <a:spLocks noChangeArrowheads="1"/>
        </xdr:cNvSpPr>
      </xdr:nvSpPr>
      <xdr:spPr bwMode="auto">
        <a:xfrm>
          <a:off x="4448175" y="2952750"/>
          <a:ext cx="76200" cy="334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153640</xdr:rowOff>
    </xdr:to>
    <xdr:sp macro="" textlink="">
      <xdr:nvSpPr>
        <xdr:cNvPr id="1547" name="Text Box 2691"/>
        <xdr:cNvSpPr txBox="1">
          <a:spLocks noChangeArrowheads="1"/>
        </xdr:cNvSpPr>
      </xdr:nvSpPr>
      <xdr:spPr bwMode="auto">
        <a:xfrm>
          <a:off x="4448175" y="2952750"/>
          <a:ext cx="76200" cy="334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153640</xdr:rowOff>
    </xdr:to>
    <xdr:sp macro="" textlink="">
      <xdr:nvSpPr>
        <xdr:cNvPr id="1548" name="Text Box 2692"/>
        <xdr:cNvSpPr txBox="1">
          <a:spLocks noChangeArrowheads="1"/>
        </xdr:cNvSpPr>
      </xdr:nvSpPr>
      <xdr:spPr bwMode="auto">
        <a:xfrm>
          <a:off x="4448175" y="2952750"/>
          <a:ext cx="76200" cy="334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115128</xdr:rowOff>
    </xdr:to>
    <xdr:sp macro="" textlink="">
      <xdr:nvSpPr>
        <xdr:cNvPr id="1549" name="Text Box 4609"/>
        <xdr:cNvSpPr txBox="1">
          <a:spLocks noChangeArrowheads="1"/>
        </xdr:cNvSpPr>
      </xdr:nvSpPr>
      <xdr:spPr bwMode="auto">
        <a:xfrm>
          <a:off x="4448175" y="4676775"/>
          <a:ext cx="76200" cy="3723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115128</xdr:rowOff>
    </xdr:to>
    <xdr:sp macro="" textlink="">
      <xdr:nvSpPr>
        <xdr:cNvPr id="1550" name="Text Box 4610"/>
        <xdr:cNvSpPr txBox="1">
          <a:spLocks noChangeArrowheads="1"/>
        </xdr:cNvSpPr>
      </xdr:nvSpPr>
      <xdr:spPr bwMode="auto">
        <a:xfrm>
          <a:off x="4448175" y="4676775"/>
          <a:ext cx="76200" cy="3723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244752</xdr:rowOff>
    </xdr:to>
    <xdr:sp macro="" textlink="">
      <xdr:nvSpPr>
        <xdr:cNvPr id="1551" name="Text Box 2689"/>
        <xdr:cNvSpPr txBox="1">
          <a:spLocks noChangeArrowheads="1"/>
        </xdr:cNvSpPr>
      </xdr:nvSpPr>
      <xdr:spPr bwMode="auto">
        <a:xfrm>
          <a:off x="4448175" y="7010400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244752</xdr:rowOff>
    </xdr:to>
    <xdr:sp macro="" textlink="">
      <xdr:nvSpPr>
        <xdr:cNvPr id="1552" name="Text Box 2690"/>
        <xdr:cNvSpPr txBox="1">
          <a:spLocks noChangeArrowheads="1"/>
        </xdr:cNvSpPr>
      </xdr:nvSpPr>
      <xdr:spPr bwMode="auto">
        <a:xfrm>
          <a:off x="4448175" y="7010400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244752</xdr:rowOff>
    </xdr:to>
    <xdr:sp macro="" textlink="">
      <xdr:nvSpPr>
        <xdr:cNvPr id="1553" name="Text Box 2691"/>
        <xdr:cNvSpPr txBox="1">
          <a:spLocks noChangeArrowheads="1"/>
        </xdr:cNvSpPr>
      </xdr:nvSpPr>
      <xdr:spPr bwMode="auto">
        <a:xfrm>
          <a:off x="4448175" y="7010400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244752</xdr:rowOff>
    </xdr:to>
    <xdr:sp macro="" textlink="">
      <xdr:nvSpPr>
        <xdr:cNvPr id="1554" name="Text Box 2692"/>
        <xdr:cNvSpPr txBox="1">
          <a:spLocks noChangeArrowheads="1"/>
        </xdr:cNvSpPr>
      </xdr:nvSpPr>
      <xdr:spPr bwMode="auto">
        <a:xfrm>
          <a:off x="4448175" y="7010400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244752</xdr:rowOff>
    </xdr:to>
    <xdr:sp macro="" textlink="">
      <xdr:nvSpPr>
        <xdr:cNvPr id="1555" name="Text Box 2689"/>
        <xdr:cNvSpPr txBox="1">
          <a:spLocks noChangeArrowheads="1"/>
        </xdr:cNvSpPr>
      </xdr:nvSpPr>
      <xdr:spPr bwMode="auto">
        <a:xfrm>
          <a:off x="4448175" y="7010400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244752</xdr:rowOff>
    </xdr:to>
    <xdr:sp macro="" textlink="">
      <xdr:nvSpPr>
        <xdr:cNvPr id="1556" name="Text Box 2690"/>
        <xdr:cNvSpPr txBox="1">
          <a:spLocks noChangeArrowheads="1"/>
        </xdr:cNvSpPr>
      </xdr:nvSpPr>
      <xdr:spPr bwMode="auto">
        <a:xfrm>
          <a:off x="4448175" y="7010400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244752</xdr:rowOff>
    </xdr:to>
    <xdr:sp macro="" textlink="">
      <xdr:nvSpPr>
        <xdr:cNvPr id="1557" name="Text Box 2691"/>
        <xdr:cNvSpPr txBox="1">
          <a:spLocks noChangeArrowheads="1"/>
        </xdr:cNvSpPr>
      </xdr:nvSpPr>
      <xdr:spPr bwMode="auto">
        <a:xfrm>
          <a:off x="4448175" y="7010400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244752</xdr:rowOff>
    </xdr:to>
    <xdr:sp macro="" textlink="">
      <xdr:nvSpPr>
        <xdr:cNvPr id="1558" name="Text Box 2692"/>
        <xdr:cNvSpPr txBox="1">
          <a:spLocks noChangeArrowheads="1"/>
        </xdr:cNvSpPr>
      </xdr:nvSpPr>
      <xdr:spPr bwMode="auto">
        <a:xfrm>
          <a:off x="4448175" y="7010400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318052</xdr:rowOff>
    </xdr:to>
    <xdr:sp macro="" textlink="">
      <xdr:nvSpPr>
        <xdr:cNvPr id="1559" name="Text Box 2689"/>
        <xdr:cNvSpPr txBox="1">
          <a:spLocks noChangeArrowheads="1"/>
        </xdr:cNvSpPr>
      </xdr:nvSpPr>
      <xdr:spPr bwMode="auto">
        <a:xfrm>
          <a:off x="4448175" y="8267700"/>
          <a:ext cx="76200" cy="318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318052</xdr:rowOff>
    </xdr:to>
    <xdr:sp macro="" textlink="">
      <xdr:nvSpPr>
        <xdr:cNvPr id="1560" name="Text Box 2690"/>
        <xdr:cNvSpPr txBox="1">
          <a:spLocks noChangeArrowheads="1"/>
        </xdr:cNvSpPr>
      </xdr:nvSpPr>
      <xdr:spPr bwMode="auto">
        <a:xfrm>
          <a:off x="4448175" y="8267700"/>
          <a:ext cx="76200" cy="318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318052</xdr:rowOff>
    </xdr:to>
    <xdr:sp macro="" textlink="">
      <xdr:nvSpPr>
        <xdr:cNvPr id="1561" name="Text Box 2691"/>
        <xdr:cNvSpPr txBox="1">
          <a:spLocks noChangeArrowheads="1"/>
        </xdr:cNvSpPr>
      </xdr:nvSpPr>
      <xdr:spPr bwMode="auto">
        <a:xfrm>
          <a:off x="4448175" y="8267700"/>
          <a:ext cx="76200" cy="318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318052</xdr:rowOff>
    </xdr:to>
    <xdr:sp macro="" textlink="">
      <xdr:nvSpPr>
        <xdr:cNvPr id="1562" name="Text Box 2692"/>
        <xdr:cNvSpPr txBox="1">
          <a:spLocks noChangeArrowheads="1"/>
        </xdr:cNvSpPr>
      </xdr:nvSpPr>
      <xdr:spPr bwMode="auto">
        <a:xfrm>
          <a:off x="4448175" y="8267700"/>
          <a:ext cx="76200" cy="318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318052</xdr:rowOff>
    </xdr:to>
    <xdr:sp macro="" textlink="">
      <xdr:nvSpPr>
        <xdr:cNvPr id="1563" name="Text Box 2689"/>
        <xdr:cNvSpPr txBox="1">
          <a:spLocks noChangeArrowheads="1"/>
        </xdr:cNvSpPr>
      </xdr:nvSpPr>
      <xdr:spPr bwMode="auto">
        <a:xfrm>
          <a:off x="4448175" y="8267700"/>
          <a:ext cx="76200" cy="318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318052</xdr:rowOff>
    </xdr:to>
    <xdr:sp macro="" textlink="">
      <xdr:nvSpPr>
        <xdr:cNvPr id="1564" name="Text Box 2690"/>
        <xdr:cNvSpPr txBox="1">
          <a:spLocks noChangeArrowheads="1"/>
        </xdr:cNvSpPr>
      </xdr:nvSpPr>
      <xdr:spPr bwMode="auto">
        <a:xfrm>
          <a:off x="4448175" y="8267700"/>
          <a:ext cx="76200" cy="318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318052</xdr:rowOff>
    </xdr:to>
    <xdr:sp macro="" textlink="">
      <xdr:nvSpPr>
        <xdr:cNvPr id="1565" name="Text Box 2691"/>
        <xdr:cNvSpPr txBox="1">
          <a:spLocks noChangeArrowheads="1"/>
        </xdr:cNvSpPr>
      </xdr:nvSpPr>
      <xdr:spPr bwMode="auto">
        <a:xfrm>
          <a:off x="4448175" y="8267700"/>
          <a:ext cx="76200" cy="318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318052</xdr:rowOff>
    </xdr:to>
    <xdr:sp macro="" textlink="">
      <xdr:nvSpPr>
        <xdr:cNvPr id="1566" name="Text Box 2692"/>
        <xdr:cNvSpPr txBox="1">
          <a:spLocks noChangeArrowheads="1"/>
        </xdr:cNvSpPr>
      </xdr:nvSpPr>
      <xdr:spPr bwMode="auto">
        <a:xfrm>
          <a:off x="4448175" y="8267700"/>
          <a:ext cx="76200" cy="318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244751</xdr:rowOff>
    </xdr:to>
    <xdr:sp macro="" textlink="">
      <xdr:nvSpPr>
        <xdr:cNvPr id="1567" name="Text Box 2689"/>
        <xdr:cNvSpPr txBox="1">
          <a:spLocks noChangeArrowheads="1"/>
        </xdr:cNvSpPr>
      </xdr:nvSpPr>
      <xdr:spPr bwMode="auto">
        <a:xfrm>
          <a:off x="4448175" y="8267700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244751</xdr:rowOff>
    </xdr:to>
    <xdr:sp macro="" textlink="">
      <xdr:nvSpPr>
        <xdr:cNvPr id="1568" name="Text Box 2690"/>
        <xdr:cNvSpPr txBox="1">
          <a:spLocks noChangeArrowheads="1"/>
        </xdr:cNvSpPr>
      </xdr:nvSpPr>
      <xdr:spPr bwMode="auto">
        <a:xfrm>
          <a:off x="4448175" y="8267700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244751</xdr:rowOff>
    </xdr:to>
    <xdr:sp macro="" textlink="">
      <xdr:nvSpPr>
        <xdr:cNvPr id="1569" name="Text Box 2691"/>
        <xdr:cNvSpPr txBox="1">
          <a:spLocks noChangeArrowheads="1"/>
        </xdr:cNvSpPr>
      </xdr:nvSpPr>
      <xdr:spPr bwMode="auto">
        <a:xfrm>
          <a:off x="4448175" y="8267700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244751</xdr:rowOff>
    </xdr:to>
    <xdr:sp macro="" textlink="">
      <xdr:nvSpPr>
        <xdr:cNvPr id="1570" name="Text Box 2692"/>
        <xdr:cNvSpPr txBox="1">
          <a:spLocks noChangeArrowheads="1"/>
        </xdr:cNvSpPr>
      </xdr:nvSpPr>
      <xdr:spPr bwMode="auto">
        <a:xfrm>
          <a:off x="4448175" y="8267700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244751</xdr:rowOff>
    </xdr:to>
    <xdr:sp macro="" textlink="">
      <xdr:nvSpPr>
        <xdr:cNvPr id="1571" name="Text Box 2689"/>
        <xdr:cNvSpPr txBox="1">
          <a:spLocks noChangeArrowheads="1"/>
        </xdr:cNvSpPr>
      </xdr:nvSpPr>
      <xdr:spPr bwMode="auto">
        <a:xfrm>
          <a:off x="4448175" y="8267700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244751</xdr:rowOff>
    </xdr:to>
    <xdr:sp macro="" textlink="">
      <xdr:nvSpPr>
        <xdr:cNvPr id="1572" name="Text Box 2690"/>
        <xdr:cNvSpPr txBox="1">
          <a:spLocks noChangeArrowheads="1"/>
        </xdr:cNvSpPr>
      </xdr:nvSpPr>
      <xdr:spPr bwMode="auto">
        <a:xfrm>
          <a:off x="4448175" y="8267700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244751</xdr:rowOff>
    </xdr:to>
    <xdr:sp macro="" textlink="">
      <xdr:nvSpPr>
        <xdr:cNvPr id="1573" name="Text Box 2691"/>
        <xdr:cNvSpPr txBox="1">
          <a:spLocks noChangeArrowheads="1"/>
        </xdr:cNvSpPr>
      </xdr:nvSpPr>
      <xdr:spPr bwMode="auto">
        <a:xfrm>
          <a:off x="4448175" y="8267700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244751</xdr:rowOff>
    </xdr:to>
    <xdr:sp macro="" textlink="">
      <xdr:nvSpPr>
        <xdr:cNvPr id="1574" name="Text Box 2692"/>
        <xdr:cNvSpPr txBox="1">
          <a:spLocks noChangeArrowheads="1"/>
        </xdr:cNvSpPr>
      </xdr:nvSpPr>
      <xdr:spPr bwMode="auto">
        <a:xfrm>
          <a:off x="4448175" y="8267700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260901</xdr:rowOff>
    </xdr:to>
    <xdr:sp macro="" textlink="">
      <xdr:nvSpPr>
        <xdr:cNvPr id="1575" name="Text Box 2689"/>
        <xdr:cNvSpPr txBox="1">
          <a:spLocks noChangeArrowheads="1"/>
        </xdr:cNvSpPr>
      </xdr:nvSpPr>
      <xdr:spPr bwMode="auto">
        <a:xfrm>
          <a:off x="4448175" y="7877175"/>
          <a:ext cx="76200" cy="260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260901</xdr:rowOff>
    </xdr:to>
    <xdr:sp macro="" textlink="">
      <xdr:nvSpPr>
        <xdr:cNvPr id="1576" name="Text Box 2690"/>
        <xdr:cNvSpPr txBox="1">
          <a:spLocks noChangeArrowheads="1"/>
        </xdr:cNvSpPr>
      </xdr:nvSpPr>
      <xdr:spPr bwMode="auto">
        <a:xfrm>
          <a:off x="4448175" y="7877175"/>
          <a:ext cx="76200" cy="260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260901</xdr:rowOff>
    </xdr:to>
    <xdr:sp macro="" textlink="">
      <xdr:nvSpPr>
        <xdr:cNvPr id="1577" name="Text Box 2691"/>
        <xdr:cNvSpPr txBox="1">
          <a:spLocks noChangeArrowheads="1"/>
        </xdr:cNvSpPr>
      </xdr:nvSpPr>
      <xdr:spPr bwMode="auto">
        <a:xfrm>
          <a:off x="4448175" y="7877175"/>
          <a:ext cx="76200" cy="260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260901</xdr:rowOff>
    </xdr:to>
    <xdr:sp macro="" textlink="">
      <xdr:nvSpPr>
        <xdr:cNvPr id="1578" name="Text Box 2692"/>
        <xdr:cNvSpPr txBox="1">
          <a:spLocks noChangeArrowheads="1"/>
        </xdr:cNvSpPr>
      </xdr:nvSpPr>
      <xdr:spPr bwMode="auto">
        <a:xfrm>
          <a:off x="4448175" y="7877175"/>
          <a:ext cx="76200" cy="260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260901</xdr:rowOff>
    </xdr:to>
    <xdr:sp macro="" textlink="">
      <xdr:nvSpPr>
        <xdr:cNvPr id="1579" name="Text Box 2689"/>
        <xdr:cNvSpPr txBox="1">
          <a:spLocks noChangeArrowheads="1"/>
        </xdr:cNvSpPr>
      </xdr:nvSpPr>
      <xdr:spPr bwMode="auto">
        <a:xfrm>
          <a:off x="4448175" y="7877175"/>
          <a:ext cx="76200" cy="260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260901</xdr:rowOff>
    </xdr:to>
    <xdr:sp macro="" textlink="">
      <xdr:nvSpPr>
        <xdr:cNvPr id="1580" name="Text Box 2690"/>
        <xdr:cNvSpPr txBox="1">
          <a:spLocks noChangeArrowheads="1"/>
        </xdr:cNvSpPr>
      </xdr:nvSpPr>
      <xdr:spPr bwMode="auto">
        <a:xfrm>
          <a:off x="4448175" y="7877175"/>
          <a:ext cx="76200" cy="260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260901</xdr:rowOff>
    </xdr:to>
    <xdr:sp macro="" textlink="">
      <xdr:nvSpPr>
        <xdr:cNvPr id="1581" name="Text Box 2691"/>
        <xdr:cNvSpPr txBox="1">
          <a:spLocks noChangeArrowheads="1"/>
        </xdr:cNvSpPr>
      </xdr:nvSpPr>
      <xdr:spPr bwMode="auto">
        <a:xfrm>
          <a:off x="4448175" y="7877175"/>
          <a:ext cx="76200" cy="260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260901</xdr:rowOff>
    </xdr:to>
    <xdr:sp macro="" textlink="">
      <xdr:nvSpPr>
        <xdr:cNvPr id="1582" name="Text Box 2692"/>
        <xdr:cNvSpPr txBox="1">
          <a:spLocks noChangeArrowheads="1"/>
        </xdr:cNvSpPr>
      </xdr:nvSpPr>
      <xdr:spPr bwMode="auto">
        <a:xfrm>
          <a:off x="4448175" y="7877175"/>
          <a:ext cx="76200" cy="260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244750</xdr:rowOff>
    </xdr:to>
    <xdr:sp macro="" textlink="">
      <xdr:nvSpPr>
        <xdr:cNvPr id="1583" name="Text Box 2689"/>
        <xdr:cNvSpPr txBox="1">
          <a:spLocks noChangeArrowheads="1"/>
        </xdr:cNvSpPr>
      </xdr:nvSpPr>
      <xdr:spPr bwMode="auto">
        <a:xfrm>
          <a:off x="4448175" y="787717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244750</xdr:rowOff>
    </xdr:to>
    <xdr:sp macro="" textlink="">
      <xdr:nvSpPr>
        <xdr:cNvPr id="1584" name="Text Box 2690"/>
        <xdr:cNvSpPr txBox="1">
          <a:spLocks noChangeArrowheads="1"/>
        </xdr:cNvSpPr>
      </xdr:nvSpPr>
      <xdr:spPr bwMode="auto">
        <a:xfrm>
          <a:off x="4448175" y="787717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244750</xdr:rowOff>
    </xdr:to>
    <xdr:sp macro="" textlink="">
      <xdr:nvSpPr>
        <xdr:cNvPr id="1585" name="Text Box 2691"/>
        <xdr:cNvSpPr txBox="1">
          <a:spLocks noChangeArrowheads="1"/>
        </xdr:cNvSpPr>
      </xdr:nvSpPr>
      <xdr:spPr bwMode="auto">
        <a:xfrm>
          <a:off x="4448175" y="787717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244750</xdr:rowOff>
    </xdr:to>
    <xdr:sp macro="" textlink="">
      <xdr:nvSpPr>
        <xdr:cNvPr id="1586" name="Text Box 2692"/>
        <xdr:cNvSpPr txBox="1">
          <a:spLocks noChangeArrowheads="1"/>
        </xdr:cNvSpPr>
      </xdr:nvSpPr>
      <xdr:spPr bwMode="auto">
        <a:xfrm>
          <a:off x="4448175" y="787717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244750</xdr:rowOff>
    </xdr:to>
    <xdr:sp macro="" textlink="">
      <xdr:nvSpPr>
        <xdr:cNvPr id="1587" name="Text Box 2689"/>
        <xdr:cNvSpPr txBox="1">
          <a:spLocks noChangeArrowheads="1"/>
        </xdr:cNvSpPr>
      </xdr:nvSpPr>
      <xdr:spPr bwMode="auto">
        <a:xfrm>
          <a:off x="4448175" y="787717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244750</xdr:rowOff>
    </xdr:to>
    <xdr:sp macro="" textlink="">
      <xdr:nvSpPr>
        <xdr:cNvPr id="1588" name="Text Box 2690"/>
        <xdr:cNvSpPr txBox="1">
          <a:spLocks noChangeArrowheads="1"/>
        </xdr:cNvSpPr>
      </xdr:nvSpPr>
      <xdr:spPr bwMode="auto">
        <a:xfrm>
          <a:off x="4448175" y="787717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244750</xdr:rowOff>
    </xdr:to>
    <xdr:sp macro="" textlink="">
      <xdr:nvSpPr>
        <xdr:cNvPr id="1589" name="Text Box 2691"/>
        <xdr:cNvSpPr txBox="1">
          <a:spLocks noChangeArrowheads="1"/>
        </xdr:cNvSpPr>
      </xdr:nvSpPr>
      <xdr:spPr bwMode="auto">
        <a:xfrm>
          <a:off x="4448175" y="787717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244750</xdr:rowOff>
    </xdr:to>
    <xdr:sp macro="" textlink="">
      <xdr:nvSpPr>
        <xdr:cNvPr id="1590" name="Text Box 2692"/>
        <xdr:cNvSpPr txBox="1">
          <a:spLocks noChangeArrowheads="1"/>
        </xdr:cNvSpPr>
      </xdr:nvSpPr>
      <xdr:spPr bwMode="auto">
        <a:xfrm>
          <a:off x="4448175" y="7877175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236468</xdr:rowOff>
    </xdr:to>
    <xdr:sp macro="" textlink="">
      <xdr:nvSpPr>
        <xdr:cNvPr id="1591" name="Text Box 2689"/>
        <xdr:cNvSpPr txBox="1">
          <a:spLocks noChangeArrowheads="1"/>
        </xdr:cNvSpPr>
      </xdr:nvSpPr>
      <xdr:spPr bwMode="auto">
        <a:xfrm>
          <a:off x="4448175" y="826770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236468</xdr:rowOff>
    </xdr:to>
    <xdr:sp macro="" textlink="">
      <xdr:nvSpPr>
        <xdr:cNvPr id="1592" name="Text Box 2690"/>
        <xdr:cNvSpPr txBox="1">
          <a:spLocks noChangeArrowheads="1"/>
        </xdr:cNvSpPr>
      </xdr:nvSpPr>
      <xdr:spPr bwMode="auto">
        <a:xfrm>
          <a:off x="4448175" y="826770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236468</xdr:rowOff>
    </xdr:to>
    <xdr:sp macro="" textlink="">
      <xdr:nvSpPr>
        <xdr:cNvPr id="1593" name="Text Box 2691"/>
        <xdr:cNvSpPr txBox="1">
          <a:spLocks noChangeArrowheads="1"/>
        </xdr:cNvSpPr>
      </xdr:nvSpPr>
      <xdr:spPr bwMode="auto">
        <a:xfrm>
          <a:off x="4448175" y="826770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236468</xdr:rowOff>
    </xdr:to>
    <xdr:sp macro="" textlink="">
      <xdr:nvSpPr>
        <xdr:cNvPr id="1594" name="Text Box 2692"/>
        <xdr:cNvSpPr txBox="1">
          <a:spLocks noChangeArrowheads="1"/>
        </xdr:cNvSpPr>
      </xdr:nvSpPr>
      <xdr:spPr bwMode="auto">
        <a:xfrm>
          <a:off x="4448175" y="826770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236468</xdr:rowOff>
    </xdr:to>
    <xdr:sp macro="" textlink="">
      <xdr:nvSpPr>
        <xdr:cNvPr id="1595" name="Text Box 2689"/>
        <xdr:cNvSpPr txBox="1">
          <a:spLocks noChangeArrowheads="1"/>
        </xdr:cNvSpPr>
      </xdr:nvSpPr>
      <xdr:spPr bwMode="auto">
        <a:xfrm>
          <a:off x="4448175" y="826770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236468</xdr:rowOff>
    </xdr:to>
    <xdr:sp macro="" textlink="">
      <xdr:nvSpPr>
        <xdr:cNvPr id="1596" name="Text Box 2690"/>
        <xdr:cNvSpPr txBox="1">
          <a:spLocks noChangeArrowheads="1"/>
        </xdr:cNvSpPr>
      </xdr:nvSpPr>
      <xdr:spPr bwMode="auto">
        <a:xfrm>
          <a:off x="4448175" y="826770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236468</xdr:rowOff>
    </xdr:to>
    <xdr:sp macro="" textlink="">
      <xdr:nvSpPr>
        <xdr:cNvPr id="1597" name="Text Box 2691"/>
        <xdr:cNvSpPr txBox="1">
          <a:spLocks noChangeArrowheads="1"/>
        </xdr:cNvSpPr>
      </xdr:nvSpPr>
      <xdr:spPr bwMode="auto">
        <a:xfrm>
          <a:off x="4448175" y="826770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236468</xdr:rowOff>
    </xdr:to>
    <xdr:sp macro="" textlink="">
      <xdr:nvSpPr>
        <xdr:cNvPr id="1598" name="Text Box 2692"/>
        <xdr:cNvSpPr txBox="1">
          <a:spLocks noChangeArrowheads="1"/>
        </xdr:cNvSpPr>
      </xdr:nvSpPr>
      <xdr:spPr bwMode="auto">
        <a:xfrm>
          <a:off x="4448175" y="8267700"/>
          <a:ext cx="76200" cy="236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311008</xdr:rowOff>
    </xdr:to>
    <xdr:sp macro="" textlink="">
      <xdr:nvSpPr>
        <xdr:cNvPr id="1599" name="Text Box 2689"/>
        <xdr:cNvSpPr txBox="1">
          <a:spLocks noChangeArrowheads="1"/>
        </xdr:cNvSpPr>
      </xdr:nvSpPr>
      <xdr:spPr bwMode="auto">
        <a:xfrm>
          <a:off x="4448175" y="8267700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311008</xdr:rowOff>
    </xdr:to>
    <xdr:sp macro="" textlink="">
      <xdr:nvSpPr>
        <xdr:cNvPr id="1600" name="Text Box 2690"/>
        <xdr:cNvSpPr txBox="1">
          <a:spLocks noChangeArrowheads="1"/>
        </xdr:cNvSpPr>
      </xdr:nvSpPr>
      <xdr:spPr bwMode="auto">
        <a:xfrm>
          <a:off x="4448175" y="8267700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311008</xdr:rowOff>
    </xdr:to>
    <xdr:sp macro="" textlink="">
      <xdr:nvSpPr>
        <xdr:cNvPr id="1601" name="Text Box 2691"/>
        <xdr:cNvSpPr txBox="1">
          <a:spLocks noChangeArrowheads="1"/>
        </xdr:cNvSpPr>
      </xdr:nvSpPr>
      <xdr:spPr bwMode="auto">
        <a:xfrm>
          <a:off x="4448175" y="8267700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311008</xdr:rowOff>
    </xdr:to>
    <xdr:sp macro="" textlink="">
      <xdr:nvSpPr>
        <xdr:cNvPr id="1602" name="Text Box 2692"/>
        <xdr:cNvSpPr txBox="1">
          <a:spLocks noChangeArrowheads="1"/>
        </xdr:cNvSpPr>
      </xdr:nvSpPr>
      <xdr:spPr bwMode="auto">
        <a:xfrm>
          <a:off x="4448175" y="8267700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311008</xdr:rowOff>
    </xdr:to>
    <xdr:sp macro="" textlink="">
      <xdr:nvSpPr>
        <xdr:cNvPr id="1603" name="Text Box 2689"/>
        <xdr:cNvSpPr txBox="1">
          <a:spLocks noChangeArrowheads="1"/>
        </xdr:cNvSpPr>
      </xdr:nvSpPr>
      <xdr:spPr bwMode="auto">
        <a:xfrm>
          <a:off x="4448175" y="8267700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311008</xdr:rowOff>
    </xdr:to>
    <xdr:sp macro="" textlink="">
      <xdr:nvSpPr>
        <xdr:cNvPr id="1604" name="Text Box 2690"/>
        <xdr:cNvSpPr txBox="1">
          <a:spLocks noChangeArrowheads="1"/>
        </xdr:cNvSpPr>
      </xdr:nvSpPr>
      <xdr:spPr bwMode="auto">
        <a:xfrm>
          <a:off x="4448175" y="8267700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311008</xdr:rowOff>
    </xdr:to>
    <xdr:sp macro="" textlink="">
      <xdr:nvSpPr>
        <xdr:cNvPr id="1605" name="Text Box 2691"/>
        <xdr:cNvSpPr txBox="1">
          <a:spLocks noChangeArrowheads="1"/>
        </xdr:cNvSpPr>
      </xdr:nvSpPr>
      <xdr:spPr bwMode="auto">
        <a:xfrm>
          <a:off x="4448175" y="8267700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311008</xdr:rowOff>
    </xdr:to>
    <xdr:sp macro="" textlink="">
      <xdr:nvSpPr>
        <xdr:cNvPr id="1606" name="Text Box 2692"/>
        <xdr:cNvSpPr txBox="1">
          <a:spLocks noChangeArrowheads="1"/>
        </xdr:cNvSpPr>
      </xdr:nvSpPr>
      <xdr:spPr bwMode="auto">
        <a:xfrm>
          <a:off x="4448175" y="8267700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311008</xdr:rowOff>
    </xdr:to>
    <xdr:sp macro="" textlink="">
      <xdr:nvSpPr>
        <xdr:cNvPr id="1607" name="Text Box 2689"/>
        <xdr:cNvSpPr txBox="1">
          <a:spLocks noChangeArrowheads="1"/>
        </xdr:cNvSpPr>
      </xdr:nvSpPr>
      <xdr:spPr bwMode="auto">
        <a:xfrm>
          <a:off x="4448175" y="8267700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311008</xdr:rowOff>
    </xdr:to>
    <xdr:sp macro="" textlink="">
      <xdr:nvSpPr>
        <xdr:cNvPr id="1608" name="Text Box 2690"/>
        <xdr:cNvSpPr txBox="1">
          <a:spLocks noChangeArrowheads="1"/>
        </xdr:cNvSpPr>
      </xdr:nvSpPr>
      <xdr:spPr bwMode="auto">
        <a:xfrm>
          <a:off x="4448175" y="8267700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311008</xdr:rowOff>
    </xdr:to>
    <xdr:sp macro="" textlink="">
      <xdr:nvSpPr>
        <xdr:cNvPr id="1609" name="Text Box 2691"/>
        <xdr:cNvSpPr txBox="1">
          <a:spLocks noChangeArrowheads="1"/>
        </xdr:cNvSpPr>
      </xdr:nvSpPr>
      <xdr:spPr bwMode="auto">
        <a:xfrm>
          <a:off x="4448175" y="8267700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311008</xdr:rowOff>
    </xdr:to>
    <xdr:sp macro="" textlink="">
      <xdr:nvSpPr>
        <xdr:cNvPr id="1610" name="Text Box 2692"/>
        <xdr:cNvSpPr txBox="1">
          <a:spLocks noChangeArrowheads="1"/>
        </xdr:cNvSpPr>
      </xdr:nvSpPr>
      <xdr:spPr bwMode="auto">
        <a:xfrm>
          <a:off x="4448175" y="8267700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311008</xdr:rowOff>
    </xdr:to>
    <xdr:sp macro="" textlink="">
      <xdr:nvSpPr>
        <xdr:cNvPr id="1611" name="Text Box 2689"/>
        <xdr:cNvSpPr txBox="1">
          <a:spLocks noChangeArrowheads="1"/>
        </xdr:cNvSpPr>
      </xdr:nvSpPr>
      <xdr:spPr bwMode="auto">
        <a:xfrm>
          <a:off x="4448175" y="8267700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311008</xdr:rowOff>
    </xdr:to>
    <xdr:sp macro="" textlink="">
      <xdr:nvSpPr>
        <xdr:cNvPr id="1612" name="Text Box 2690"/>
        <xdr:cNvSpPr txBox="1">
          <a:spLocks noChangeArrowheads="1"/>
        </xdr:cNvSpPr>
      </xdr:nvSpPr>
      <xdr:spPr bwMode="auto">
        <a:xfrm>
          <a:off x="4448175" y="8267700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311008</xdr:rowOff>
    </xdr:to>
    <xdr:sp macro="" textlink="">
      <xdr:nvSpPr>
        <xdr:cNvPr id="1613" name="Text Box 2691"/>
        <xdr:cNvSpPr txBox="1">
          <a:spLocks noChangeArrowheads="1"/>
        </xdr:cNvSpPr>
      </xdr:nvSpPr>
      <xdr:spPr bwMode="auto">
        <a:xfrm>
          <a:off x="4448175" y="8267700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311008</xdr:rowOff>
    </xdr:to>
    <xdr:sp macro="" textlink="">
      <xdr:nvSpPr>
        <xdr:cNvPr id="1614" name="Text Box 2692"/>
        <xdr:cNvSpPr txBox="1">
          <a:spLocks noChangeArrowheads="1"/>
        </xdr:cNvSpPr>
      </xdr:nvSpPr>
      <xdr:spPr bwMode="auto">
        <a:xfrm>
          <a:off x="4448175" y="8267700"/>
          <a:ext cx="76200" cy="31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277881</xdr:rowOff>
    </xdr:to>
    <xdr:sp macro="" textlink="">
      <xdr:nvSpPr>
        <xdr:cNvPr id="1615" name="Text Box 2689"/>
        <xdr:cNvSpPr txBox="1">
          <a:spLocks noChangeArrowheads="1"/>
        </xdr:cNvSpPr>
      </xdr:nvSpPr>
      <xdr:spPr bwMode="auto">
        <a:xfrm>
          <a:off x="4448175" y="8267700"/>
          <a:ext cx="76200" cy="277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277881</xdr:rowOff>
    </xdr:to>
    <xdr:sp macro="" textlink="">
      <xdr:nvSpPr>
        <xdr:cNvPr id="1616" name="Text Box 2690"/>
        <xdr:cNvSpPr txBox="1">
          <a:spLocks noChangeArrowheads="1"/>
        </xdr:cNvSpPr>
      </xdr:nvSpPr>
      <xdr:spPr bwMode="auto">
        <a:xfrm>
          <a:off x="4448175" y="8267700"/>
          <a:ext cx="76200" cy="277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277881</xdr:rowOff>
    </xdr:to>
    <xdr:sp macro="" textlink="">
      <xdr:nvSpPr>
        <xdr:cNvPr id="1617" name="Text Box 2691"/>
        <xdr:cNvSpPr txBox="1">
          <a:spLocks noChangeArrowheads="1"/>
        </xdr:cNvSpPr>
      </xdr:nvSpPr>
      <xdr:spPr bwMode="auto">
        <a:xfrm>
          <a:off x="4448175" y="8267700"/>
          <a:ext cx="76200" cy="277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277881</xdr:rowOff>
    </xdr:to>
    <xdr:sp macro="" textlink="">
      <xdr:nvSpPr>
        <xdr:cNvPr id="1618" name="Text Box 2692"/>
        <xdr:cNvSpPr txBox="1">
          <a:spLocks noChangeArrowheads="1"/>
        </xdr:cNvSpPr>
      </xdr:nvSpPr>
      <xdr:spPr bwMode="auto">
        <a:xfrm>
          <a:off x="4448175" y="8267700"/>
          <a:ext cx="76200" cy="277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277881</xdr:rowOff>
    </xdr:to>
    <xdr:sp macro="" textlink="">
      <xdr:nvSpPr>
        <xdr:cNvPr id="1619" name="Text Box 2689"/>
        <xdr:cNvSpPr txBox="1">
          <a:spLocks noChangeArrowheads="1"/>
        </xdr:cNvSpPr>
      </xdr:nvSpPr>
      <xdr:spPr bwMode="auto">
        <a:xfrm>
          <a:off x="4448175" y="8267700"/>
          <a:ext cx="76200" cy="277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277881</xdr:rowOff>
    </xdr:to>
    <xdr:sp macro="" textlink="">
      <xdr:nvSpPr>
        <xdr:cNvPr id="1620" name="Text Box 2690"/>
        <xdr:cNvSpPr txBox="1">
          <a:spLocks noChangeArrowheads="1"/>
        </xdr:cNvSpPr>
      </xdr:nvSpPr>
      <xdr:spPr bwMode="auto">
        <a:xfrm>
          <a:off x="4448175" y="8267700"/>
          <a:ext cx="76200" cy="277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277881</xdr:rowOff>
    </xdr:to>
    <xdr:sp macro="" textlink="">
      <xdr:nvSpPr>
        <xdr:cNvPr id="1621" name="Text Box 2691"/>
        <xdr:cNvSpPr txBox="1">
          <a:spLocks noChangeArrowheads="1"/>
        </xdr:cNvSpPr>
      </xdr:nvSpPr>
      <xdr:spPr bwMode="auto">
        <a:xfrm>
          <a:off x="4448175" y="8267700"/>
          <a:ext cx="76200" cy="277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277881</xdr:rowOff>
    </xdr:to>
    <xdr:sp macro="" textlink="">
      <xdr:nvSpPr>
        <xdr:cNvPr id="1622" name="Text Box 2692"/>
        <xdr:cNvSpPr txBox="1">
          <a:spLocks noChangeArrowheads="1"/>
        </xdr:cNvSpPr>
      </xdr:nvSpPr>
      <xdr:spPr bwMode="auto">
        <a:xfrm>
          <a:off x="4448175" y="8267700"/>
          <a:ext cx="76200" cy="277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244752</xdr:rowOff>
    </xdr:to>
    <xdr:sp macro="" textlink="">
      <xdr:nvSpPr>
        <xdr:cNvPr id="1623" name="Text Box 2689"/>
        <xdr:cNvSpPr txBox="1">
          <a:spLocks noChangeArrowheads="1"/>
        </xdr:cNvSpPr>
      </xdr:nvSpPr>
      <xdr:spPr bwMode="auto">
        <a:xfrm>
          <a:off x="4448175" y="110966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244752</xdr:rowOff>
    </xdr:to>
    <xdr:sp macro="" textlink="">
      <xdr:nvSpPr>
        <xdr:cNvPr id="1624" name="Text Box 2690"/>
        <xdr:cNvSpPr txBox="1">
          <a:spLocks noChangeArrowheads="1"/>
        </xdr:cNvSpPr>
      </xdr:nvSpPr>
      <xdr:spPr bwMode="auto">
        <a:xfrm>
          <a:off x="4448175" y="110966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244752</xdr:rowOff>
    </xdr:to>
    <xdr:sp macro="" textlink="">
      <xdr:nvSpPr>
        <xdr:cNvPr id="1625" name="Text Box 2691"/>
        <xdr:cNvSpPr txBox="1">
          <a:spLocks noChangeArrowheads="1"/>
        </xdr:cNvSpPr>
      </xdr:nvSpPr>
      <xdr:spPr bwMode="auto">
        <a:xfrm>
          <a:off x="4448175" y="110966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244752</xdr:rowOff>
    </xdr:to>
    <xdr:sp macro="" textlink="">
      <xdr:nvSpPr>
        <xdr:cNvPr id="1626" name="Text Box 2692"/>
        <xdr:cNvSpPr txBox="1">
          <a:spLocks noChangeArrowheads="1"/>
        </xdr:cNvSpPr>
      </xdr:nvSpPr>
      <xdr:spPr bwMode="auto">
        <a:xfrm>
          <a:off x="4448175" y="110966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244752</xdr:rowOff>
    </xdr:to>
    <xdr:sp macro="" textlink="">
      <xdr:nvSpPr>
        <xdr:cNvPr id="1627" name="Text Box 2689"/>
        <xdr:cNvSpPr txBox="1">
          <a:spLocks noChangeArrowheads="1"/>
        </xdr:cNvSpPr>
      </xdr:nvSpPr>
      <xdr:spPr bwMode="auto">
        <a:xfrm>
          <a:off x="4448175" y="110966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244752</xdr:rowOff>
    </xdr:to>
    <xdr:sp macro="" textlink="">
      <xdr:nvSpPr>
        <xdr:cNvPr id="1628" name="Text Box 2690"/>
        <xdr:cNvSpPr txBox="1">
          <a:spLocks noChangeArrowheads="1"/>
        </xdr:cNvSpPr>
      </xdr:nvSpPr>
      <xdr:spPr bwMode="auto">
        <a:xfrm>
          <a:off x="4448175" y="110966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244752</xdr:rowOff>
    </xdr:to>
    <xdr:sp macro="" textlink="">
      <xdr:nvSpPr>
        <xdr:cNvPr id="1629" name="Text Box 2691"/>
        <xdr:cNvSpPr txBox="1">
          <a:spLocks noChangeArrowheads="1"/>
        </xdr:cNvSpPr>
      </xdr:nvSpPr>
      <xdr:spPr bwMode="auto">
        <a:xfrm>
          <a:off x="4448175" y="110966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244752</xdr:rowOff>
    </xdr:to>
    <xdr:sp macro="" textlink="">
      <xdr:nvSpPr>
        <xdr:cNvPr id="1630" name="Text Box 2692"/>
        <xdr:cNvSpPr txBox="1">
          <a:spLocks noChangeArrowheads="1"/>
        </xdr:cNvSpPr>
      </xdr:nvSpPr>
      <xdr:spPr bwMode="auto">
        <a:xfrm>
          <a:off x="4448175" y="110966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318051</xdr:rowOff>
    </xdr:to>
    <xdr:sp macro="" textlink="">
      <xdr:nvSpPr>
        <xdr:cNvPr id="1631" name="Text Box 2689"/>
        <xdr:cNvSpPr txBox="1">
          <a:spLocks noChangeArrowheads="1"/>
        </xdr:cNvSpPr>
      </xdr:nvSpPr>
      <xdr:spPr bwMode="auto">
        <a:xfrm>
          <a:off x="4448175" y="12458700"/>
          <a:ext cx="76200" cy="318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318051</xdr:rowOff>
    </xdr:to>
    <xdr:sp macro="" textlink="">
      <xdr:nvSpPr>
        <xdr:cNvPr id="1632" name="Text Box 2690"/>
        <xdr:cNvSpPr txBox="1">
          <a:spLocks noChangeArrowheads="1"/>
        </xdr:cNvSpPr>
      </xdr:nvSpPr>
      <xdr:spPr bwMode="auto">
        <a:xfrm>
          <a:off x="4448175" y="12458700"/>
          <a:ext cx="76200" cy="318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318051</xdr:rowOff>
    </xdr:to>
    <xdr:sp macro="" textlink="">
      <xdr:nvSpPr>
        <xdr:cNvPr id="1633" name="Text Box 2691"/>
        <xdr:cNvSpPr txBox="1">
          <a:spLocks noChangeArrowheads="1"/>
        </xdr:cNvSpPr>
      </xdr:nvSpPr>
      <xdr:spPr bwMode="auto">
        <a:xfrm>
          <a:off x="4448175" y="12458700"/>
          <a:ext cx="76200" cy="318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318051</xdr:rowOff>
    </xdr:to>
    <xdr:sp macro="" textlink="">
      <xdr:nvSpPr>
        <xdr:cNvPr id="1634" name="Text Box 2692"/>
        <xdr:cNvSpPr txBox="1">
          <a:spLocks noChangeArrowheads="1"/>
        </xdr:cNvSpPr>
      </xdr:nvSpPr>
      <xdr:spPr bwMode="auto">
        <a:xfrm>
          <a:off x="4448175" y="12458700"/>
          <a:ext cx="76200" cy="318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318051</xdr:rowOff>
    </xdr:to>
    <xdr:sp macro="" textlink="">
      <xdr:nvSpPr>
        <xdr:cNvPr id="1635" name="Text Box 2689"/>
        <xdr:cNvSpPr txBox="1">
          <a:spLocks noChangeArrowheads="1"/>
        </xdr:cNvSpPr>
      </xdr:nvSpPr>
      <xdr:spPr bwMode="auto">
        <a:xfrm>
          <a:off x="4448175" y="12458700"/>
          <a:ext cx="76200" cy="318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318051</xdr:rowOff>
    </xdr:to>
    <xdr:sp macro="" textlink="">
      <xdr:nvSpPr>
        <xdr:cNvPr id="1636" name="Text Box 2690"/>
        <xdr:cNvSpPr txBox="1">
          <a:spLocks noChangeArrowheads="1"/>
        </xdr:cNvSpPr>
      </xdr:nvSpPr>
      <xdr:spPr bwMode="auto">
        <a:xfrm>
          <a:off x="4448175" y="12458700"/>
          <a:ext cx="76200" cy="318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318051</xdr:rowOff>
    </xdr:to>
    <xdr:sp macro="" textlink="">
      <xdr:nvSpPr>
        <xdr:cNvPr id="1637" name="Text Box 2691"/>
        <xdr:cNvSpPr txBox="1">
          <a:spLocks noChangeArrowheads="1"/>
        </xdr:cNvSpPr>
      </xdr:nvSpPr>
      <xdr:spPr bwMode="auto">
        <a:xfrm>
          <a:off x="4448175" y="12458700"/>
          <a:ext cx="76200" cy="318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318051</xdr:rowOff>
    </xdr:to>
    <xdr:sp macro="" textlink="">
      <xdr:nvSpPr>
        <xdr:cNvPr id="1638" name="Text Box 2692"/>
        <xdr:cNvSpPr txBox="1">
          <a:spLocks noChangeArrowheads="1"/>
        </xdr:cNvSpPr>
      </xdr:nvSpPr>
      <xdr:spPr bwMode="auto">
        <a:xfrm>
          <a:off x="4448175" y="12458700"/>
          <a:ext cx="76200" cy="318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244750</xdr:rowOff>
    </xdr:to>
    <xdr:sp macro="" textlink="">
      <xdr:nvSpPr>
        <xdr:cNvPr id="1639" name="Text Box 2689"/>
        <xdr:cNvSpPr txBox="1">
          <a:spLocks noChangeArrowheads="1"/>
        </xdr:cNvSpPr>
      </xdr:nvSpPr>
      <xdr:spPr bwMode="auto">
        <a:xfrm>
          <a:off x="4448175" y="1245870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244750</xdr:rowOff>
    </xdr:to>
    <xdr:sp macro="" textlink="">
      <xdr:nvSpPr>
        <xdr:cNvPr id="1640" name="Text Box 2690"/>
        <xdr:cNvSpPr txBox="1">
          <a:spLocks noChangeArrowheads="1"/>
        </xdr:cNvSpPr>
      </xdr:nvSpPr>
      <xdr:spPr bwMode="auto">
        <a:xfrm>
          <a:off x="4448175" y="1245870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244750</xdr:rowOff>
    </xdr:to>
    <xdr:sp macro="" textlink="">
      <xdr:nvSpPr>
        <xdr:cNvPr id="1641" name="Text Box 2691"/>
        <xdr:cNvSpPr txBox="1">
          <a:spLocks noChangeArrowheads="1"/>
        </xdr:cNvSpPr>
      </xdr:nvSpPr>
      <xdr:spPr bwMode="auto">
        <a:xfrm>
          <a:off x="4448175" y="1245870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244750</xdr:rowOff>
    </xdr:to>
    <xdr:sp macro="" textlink="">
      <xdr:nvSpPr>
        <xdr:cNvPr id="1642" name="Text Box 2692"/>
        <xdr:cNvSpPr txBox="1">
          <a:spLocks noChangeArrowheads="1"/>
        </xdr:cNvSpPr>
      </xdr:nvSpPr>
      <xdr:spPr bwMode="auto">
        <a:xfrm>
          <a:off x="4448175" y="1245870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244750</xdr:rowOff>
    </xdr:to>
    <xdr:sp macro="" textlink="">
      <xdr:nvSpPr>
        <xdr:cNvPr id="1643" name="Text Box 2689"/>
        <xdr:cNvSpPr txBox="1">
          <a:spLocks noChangeArrowheads="1"/>
        </xdr:cNvSpPr>
      </xdr:nvSpPr>
      <xdr:spPr bwMode="auto">
        <a:xfrm>
          <a:off x="4448175" y="1245870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244750</xdr:rowOff>
    </xdr:to>
    <xdr:sp macro="" textlink="">
      <xdr:nvSpPr>
        <xdr:cNvPr id="1644" name="Text Box 2690"/>
        <xdr:cNvSpPr txBox="1">
          <a:spLocks noChangeArrowheads="1"/>
        </xdr:cNvSpPr>
      </xdr:nvSpPr>
      <xdr:spPr bwMode="auto">
        <a:xfrm>
          <a:off x="4448175" y="1245870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244750</xdr:rowOff>
    </xdr:to>
    <xdr:sp macro="" textlink="">
      <xdr:nvSpPr>
        <xdr:cNvPr id="1645" name="Text Box 2691"/>
        <xdr:cNvSpPr txBox="1">
          <a:spLocks noChangeArrowheads="1"/>
        </xdr:cNvSpPr>
      </xdr:nvSpPr>
      <xdr:spPr bwMode="auto">
        <a:xfrm>
          <a:off x="4448175" y="1245870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244750</xdr:rowOff>
    </xdr:to>
    <xdr:sp macro="" textlink="">
      <xdr:nvSpPr>
        <xdr:cNvPr id="1646" name="Text Box 2692"/>
        <xdr:cNvSpPr txBox="1">
          <a:spLocks noChangeArrowheads="1"/>
        </xdr:cNvSpPr>
      </xdr:nvSpPr>
      <xdr:spPr bwMode="auto">
        <a:xfrm>
          <a:off x="4448175" y="1245870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318054</xdr:rowOff>
    </xdr:to>
    <xdr:sp macro="" textlink="">
      <xdr:nvSpPr>
        <xdr:cNvPr id="1647" name="Text Box 2689"/>
        <xdr:cNvSpPr txBox="1">
          <a:spLocks noChangeArrowheads="1"/>
        </xdr:cNvSpPr>
      </xdr:nvSpPr>
      <xdr:spPr bwMode="auto">
        <a:xfrm>
          <a:off x="4448175" y="12030075"/>
          <a:ext cx="76200" cy="318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318054</xdr:rowOff>
    </xdr:to>
    <xdr:sp macro="" textlink="">
      <xdr:nvSpPr>
        <xdr:cNvPr id="1648" name="Text Box 2690"/>
        <xdr:cNvSpPr txBox="1">
          <a:spLocks noChangeArrowheads="1"/>
        </xdr:cNvSpPr>
      </xdr:nvSpPr>
      <xdr:spPr bwMode="auto">
        <a:xfrm>
          <a:off x="4448175" y="12030075"/>
          <a:ext cx="76200" cy="318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318054</xdr:rowOff>
    </xdr:to>
    <xdr:sp macro="" textlink="">
      <xdr:nvSpPr>
        <xdr:cNvPr id="1649" name="Text Box 2691"/>
        <xdr:cNvSpPr txBox="1">
          <a:spLocks noChangeArrowheads="1"/>
        </xdr:cNvSpPr>
      </xdr:nvSpPr>
      <xdr:spPr bwMode="auto">
        <a:xfrm>
          <a:off x="4448175" y="12030075"/>
          <a:ext cx="76200" cy="318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318054</xdr:rowOff>
    </xdr:to>
    <xdr:sp macro="" textlink="">
      <xdr:nvSpPr>
        <xdr:cNvPr id="1650" name="Text Box 2692"/>
        <xdr:cNvSpPr txBox="1">
          <a:spLocks noChangeArrowheads="1"/>
        </xdr:cNvSpPr>
      </xdr:nvSpPr>
      <xdr:spPr bwMode="auto">
        <a:xfrm>
          <a:off x="4448175" y="12030075"/>
          <a:ext cx="76200" cy="318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318054</xdr:rowOff>
    </xdr:to>
    <xdr:sp macro="" textlink="">
      <xdr:nvSpPr>
        <xdr:cNvPr id="1651" name="Text Box 2689"/>
        <xdr:cNvSpPr txBox="1">
          <a:spLocks noChangeArrowheads="1"/>
        </xdr:cNvSpPr>
      </xdr:nvSpPr>
      <xdr:spPr bwMode="auto">
        <a:xfrm>
          <a:off x="4448175" y="12030075"/>
          <a:ext cx="76200" cy="318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318054</xdr:rowOff>
    </xdr:to>
    <xdr:sp macro="" textlink="">
      <xdr:nvSpPr>
        <xdr:cNvPr id="1652" name="Text Box 2690"/>
        <xdr:cNvSpPr txBox="1">
          <a:spLocks noChangeArrowheads="1"/>
        </xdr:cNvSpPr>
      </xdr:nvSpPr>
      <xdr:spPr bwMode="auto">
        <a:xfrm>
          <a:off x="4448175" y="12030075"/>
          <a:ext cx="76200" cy="318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318054</xdr:rowOff>
    </xdr:to>
    <xdr:sp macro="" textlink="">
      <xdr:nvSpPr>
        <xdr:cNvPr id="1653" name="Text Box 2691"/>
        <xdr:cNvSpPr txBox="1">
          <a:spLocks noChangeArrowheads="1"/>
        </xdr:cNvSpPr>
      </xdr:nvSpPr>
      <xdr:spPr bwMode="auto">
        <a:xfrm>
          <a:off x="4448175" y="12030075"/>
          <a:ext cx="76200" cy="318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318054</xdr:rowOff>
    </xdr:to>
    <xdr:sp macro="" textlink="">
      <xdr:nvSpPr>
        <xdr:cNvPr id="1654" name="Text Box 2692"/>
        <xdr:cNvSpPr txBox="1">
          <a:spLocks noChangeArrowheads="1"/>
        </xdr:cNvSpPr>
      </xdr:nvSpPr>
      <xdr:spPr bwMode="auto">
        <a:xfrm>
          <a:off x="4448175" y="12030075"/>
          <a:ext cx="76200" cy="318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244753</xdr:rowOff>
    </xdr:to>
    <xdr:sp macro="" textlink="">
      <xdr:nvSpPr>
        <xdr:cNvPr id="1655" name="Text Box 2689"/>
        <xdr:cNvSpPr txBox="1">
          <a:spLocks noChangeArrowheads="1"/>
        </xdr:cNvSpPr>
      </xdr:nvSpPr>
      <xdr:spPr bwMode="auto">
        <a:xfrm>
          <a:off x="4448175" y="12030075"/>
          <a:ext cx="76200" cy="244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244753</xdr:rowOff>
    </xdr:to>
    <xdr:sp macro="" textlink="">
      <xdr:nvSpPr>
        <xdr:cNvPr id="1656" name="Text Box 2690"/>
        <xdr:cNvSpPr txBox="1">
          <a:spLocks noChangeArrowheads="1"/>
        </xdr:cNvSpPr>
      </xdr:nvSpPr>
      <xdr:spPr bwMode="auto">
        <a:xfrm>
          <a:off x="4448175" y="12030075"/>
          <a:ext cx="76200" cy="244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244753</xdr:rowOff>
    </xdr:to>
    <xdr:sp macro="" textlink="">
      <xdr:nvSpPr>
        <xdr:cNvPr id="1657" name="Text Box 2691"/>
        <xdr:cNvSpPr txBox="1">
          <a:spLocks noChangeArrowheads="1"/>
        </xdr:cNvSpPr>
      </xdr:nvSpPr>
      <xdr:spPr bwMode="auto">
        <a:xfrm>
          <a:off x="4448175" y="12030075"/>
          <a:ext cx="76200" cy="244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244753</xdr:rowOff>
    </xdr:to>
    <xdr:sp macro="" textlink="">
      <xdr:nvSpPr>
        <xdr:cNvPr id="1658" name="Text Box 2692"/>
        <xdr:cNvSpPr txBox="1">
          <a:spLocks noChangeArrowheads="1"/>
        </xdr:cNvSpPr>
      </xdr:nvSpPr>
      <xdr:spPr bwMode="auto">
        <a:xfrm>
          <a:off x="4448175" y="12030075"/>
          <a:ext cx="76200" cy="244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244753</xdr:rowOff>
    </xdr:to>
    <xdr:sp macro="" textlink="">
      <xdr:nvSpPr>
        <xdr:cNvPr id="1659" name="Text Box 2689"/>
        <xdr:cNvSpPr txBox="1">
          <a:spLocks noChangeArrowheads="1"/>
        </xdr:cNvSpPr>
      </xdr:nvSpPr>
      <xdr:spPr bwMode="auto">
        <a:xfrm>
          <a:off x="4448175" y="12030075"/>
          <a:ext cx="76200" cy="244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244753</xdr:rowOff>
    </xdr:to>
    <xdr:sp macro="" textlink="">
      <xdr:nvSpPr>
        <xdr:cNvPr id="1660" name="Text Box 2690"/>
        <xdr:cNvSpPr txBox="1">
          <a:spLocks noChangeArrowheads="1"/>
        </xdr:cNvSpPr>
      </xdr:nvSpPr>
      <xdr:spPr bwMode="auto">
        <a:xfrm>
          <a:off x="4448175" y="12030075"/>
          <a:ext cx="76200" cy="244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244753</xdr:rowOff>
    </xdr:to>
    <xdr:sp macro="" textlink="">
      <xdr:nvSpPr>
        <xdr:cNvPr id="1661" name="Text Box 2691"/>
        <xdr:cNvSpPr txBox="1">
          <a:spLocks noChangeArrowheads="1"/>
        </xdr:cNvSpPr>
      </xdr:nvSpPr>
      <xdr:spPr bwMode="auto">
        <a:xfrm>
          <a:off x="4448175" y="12030075"/>
          <a:ext cx="76200" cy="244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244753</xdr:rowOff>
    </xdr:to>
    <xdr:sp macro="" textlink="">
      <xdr:nvSpPr>
        <xdr:cNvPr id="1662" name="Text Box 2692"/>
        <xdr:cNvSpPr txBox="1">
          <a:spLocks noChangeArrowheads="1"/>
        </xdr:cNvSpPr>
      </xdr:nvSpPr>
      <xdr:spPr bwMode="auto">
        <a:xfrm>
          <a:off x="4448175" y="12030075"/>
          <a:ext cx="76200" cy="244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236467</xdr:rowOff>
    </xdr:to>
    <xdr:sp macro="" textlink="">
      <xdr:nvSpPr>
        <xdr:cNvPr id="1663" name="Text Box 2689"/>
        <xdr:cNvSpPr txBox="1">
          <a:spLocks noChangeArrowheads="1"/>
        </xdr:cNvSpPr>
      </xdr:nvSpPr>
      <xdr:spPr bwMode="auto">
        <a:xfrm>
          <a:off x="4448175" y="1245870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236467</xdr:rowOff>
    </xdr:to>
    <xdr:sp macro="" textlink="">
      <xdr:nvSpPr>
        <xdr:cNvPr id="1664" name="Text Box 2690"/>
        <xdr:cNvSpPr txBox="1">
          <a:spLocks noChangeArrowheads="1"/>
        </xdr:cNvSpPr>
      </xdr:nvSpPr>
      <xdr:spPr bwMode="auto">
        <a:xfrm>
          <a:off x="4448175" y="1245870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236467</xdr:rowOff>
    </xdr:to>
    <xdr:sp macro="" textlink="">
      <xdr:nvSpPr>
        <xdr:cNvPr id="1665" name="Text Box 2691"/>
        <xdr:cNvSpPr txBox="1">
          <a:spLocks noChangeArrowheads="1"/>
        </xdr:cNvSpPr>
      </xdr:nvSpPr>
      <xdr:spPr bwMode="auto">
        <a:xfrm>
          <a:off x="4448175" y="1245870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236467</xdr:rowOff>
    </xdr:to>
    <xdr:sp macro="" textlink="">
      <xdr:nvSpPr>
        <xdr:cNvPr id="1666" name="Text Box 2692"/>
        <xdr:cNvSpPr txBox="1">
          <a:spLocks noChangeArrowheads="1"/>
        </xdr:cNvSpPr>
      </xdr:nvSpPr>
      <xdr:spPr bwMode="auto">
        <a:xfrm>
          <a:off x="4448175" y="1245870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236467</xdr:rowOff>
    </xdr:to>
    <xdr:sp macro="" textlink="">
      <xdr:nvSpPr>
        <xdr:cNvPr id="1667" name="Text Box 2689"/>
        <xdr:cNvSpPr txBox="1">
          <a:spLocks noChangeArrowheads="1"/>
        </xdr:cNvSpPr>
      </xdr:nvSpPr>
      <xdr:spPr bwMode="auto">
        <a:xfrm>
          <a:off x="4448175" y="1245870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236467</xdr:rowOff>
    </xdr:to>
    <xdr:sp macro="" textlink="">
      <xdr:nvSpPr>
        <xdr:cNvPr id="1668" name="Text Box 2690"/>
        <xdr:cNvSpPr txBox="1">
          <a:spLocks noChangeArrowheads="1"/>
        </xdr:cNvSpPr>
      </xdr:nvSpPr>
      <xdr:spPr bwMode="auto">
        <a:xfrm>
          <a:off x="4448175" y="1245870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236467</xdr:rowOff>
    </xdr:to>
    <xdr:sp macro="" textlink="">
      <xdr:nvSpPr>
        <xdr:cNvPr id="1669" name="Text Box 2691"/>
        <xdr:cNvSpPr txBox="1">
          <a:spLocks noChangeArrowheads="1"/>
        </xdr:cNvSpPr>
      </xdr:nvSpPr>
      <xdr:spPr bwMode="auto">
        <a:xfrm>
          <a:off x="4448175" y="1245870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236467</xdr:rowOff>
    </xdr:to>
    <xdr:sp macro="" textlink="">
      <xdr:nvSpPr>
        <xdr:cNvPr id="1670" name="Text Box 2692"/>
        <xdr:cNvSpPr txBox="1">
          <a:spLocks noChangeArrowheads="1"/>
        </xdr:cNvSpPr>
      </xdr:nvSpPr>
      <xdr:spPr bwMode="auto">
        <a:xfrm>
          <a:off x="4448175" y="1245870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311007</xdr:rowOff>
    </xdr:to>
    <xdr:sp macro="" textlink="">
      <xdr:nvSpPr>
        <xdr:cNvPr id="1671" name="Text Box 2689"/>
        <xdr:cNvSpPr txBox="1">
          <a:spLocks noChangeArrowheads="1"/>
        </xdr:cNvSpPr>
      </xdr:nvSpPr>
      <xdr:spPr bwMode="auto">
        <a:xfrm>
          <a:off x="4448175" y="1245870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311007</xdr:rowOff>
    </xdr:to>
    <xdr:sp macro="" textlink="">
      <xdr:nvSpPr>
        <xdr:cNvPr id="1672" name="Text Box 2690"/>
        <xdr:cNvSpPr txBox="1">
          <a:spLocks noChangeArrowheads="1"/>
        </xdr:cNvSpPr>
      </xdr:nvSpPr>
      <xdr:spPr bwMode="auto">
        <a:xfrm>
          <a:off x="4448175" y="1245870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311007</xdr:rowOff>
    </xdr:to>
    <xdr:sp macro="" textlink="">
      <xdr:nvSpPr>
        <xdr:cNvPr id="1673" name="Text Box 2691"/>
        <xdr:cNvSpPr txBox="1">
          <a:spLocks noChangeArrowheads="1"/>
        </xdr:cNvSpPr>
      </xdr:nvSpPr>
      <xdr:spPr bwMode="auto">
        <a:xfrm>
          <a:off x="4448175" y="1245870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311007</xdr:rowOff>
    </xdr:to>
    <xdr:sp macro="" textlink="">
      <xdr:nvSpPr>
        <xdr:cNvPr id="1674" name="Text Box 2692"/>
        <xdr:cNvSpPr txBox="1">
          <a:spLocks noChangeArrowheads="1"/>
        </xdr:cNvSpPr>
      </xdr:nvSpPr>
      <xdr:spPr bwMode="auto">
        <a:xfrm>
          <a:off x="4448175" y="1245870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311007</xdr:rowOff>
    </xdr:to>
    <xdr:sp macro="" textlink="">
      <xdr:nvSpPr>
        <xdr:cNvPr id="1675" name="Text Box 2689"/>
        <xdr:cNvSpPr txBox="1">
          <a:spLocks noChangeArrowheads="1"/>
        </xdr:cNvSpPr>
      </xdr:nvSpPr>
      <xdr:spPr bwMode="auto">
        <a:xfrm>
          <a:off x="4448175" y="1245870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311007</xdr:rowOff>
    </xdr:to>
    <xdr:sp macro="" textlink="">
      <xdr:nvSpPr>
        <xdr:cNvPr id="1676" name="Text Box 2690"/>
        <xdr:cNvSpPr txBox="1">
          <a:spLocks noChangeArrowheads="1"/>
        </xdr:cNvSpPr>
      </xdr:nvSpPr>
      <xdr:spPr bwMode="auto">
        <a:xfrm>
          <a:off x="4448175" y="1245870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311007</xdr:rowOff>
    </xdr:to>
    <xdr:sp macro="" textlink="">
      <xdr:nvSpPr>
        <xdr:cNvPr id="1677" name="Text Box 2691"/>
        <xdr:cNvSpPr txBox="1">
          <a:spLocks noChangeArrowheads="1"/>
        </xdr:cNvSpPr>
      </xdr:nvSpPr>
      <xdr:spPr bwMode="auto">
        <a:xfrm>
          <a:off x="4448175" y="1245870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311007</xdr:rowOff>
    </xdr:to>
    <xdr:sp macro="" textlink="">
      <xdr:nvSpPr>
        <xdr:cNvPr id="1678" name="Text Box 2692"/>
        <xdr:cNvSpPr txBox="1">
          <a:spLocks noChangeArrowheads="1"/>
        </xdr:cNvSpPr>
      </xdr:nvSpPr>
      <xdr:spPr bwMode="auto">
        <a:xfrm>
          <a:off x="4448175" y="1245870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311007</xdr:rowOff>
    </xdr:to>
    <xdr:sp macro="" textlink="">
      <xdr:nvSpPr>
        <xdr:cNvPr id="1679" name="Text Box 2689"/>
        <xdr:cNvSpPr txBox="1">
          <a:spLocks noChangeArrowheads="1"/>
        </xdr:cNvSpPr>
      </xdr:nvSpPr>
      <xdr:spPr bwMode="auto">
        <a:xfrm>
          <a:off x="4448175" y="1245870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311007</xdr:rowOff>
    </xdr:to>
    <xdr:sp macro="" textlink="">
      <xdr:nvSpPr>
        <xdr:cNvPr id="1680" name="Text Box 2690"/>
        <xdr:cNvSpPr txBox="1">
          <a:spLocks noChangeArrowheads="1"/>
        </xdr:cNvSpPr>
      </xdr:nvSpPr>
      <xdr:spPr bwMode="auto">
        <a:xfrm>
          <a:off x="4448175" y="1245870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311007</xdr:rowOff>
    </xdr:to>
    <xdr:sp macro="" textlink="">
      <xdr:nvSpPr>
        <xdr:cNvPr id="1681" name="Text Box 2691"/>
        <xdr:cNvSpPr txBox="1">
          <a:spLocks noChangeArrowheads="1"/>
        </xdr:cNvSpPr>
      </xdr:nvSpPr>
      <xdr:spPr bwMode="auto">
        <a:xfrm>
          <a:off x="4448175" y="1245870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311007</xdr:rowOff>
    </xdr:to>
    <xdr:sp macro="" textlink="">
      <xdr:nvSpPr>
        <xdr:cNvPr id="1682" name="Text Box 2692"/>
        <xdr:cNvSpPr txBox="1">
          <a:spLocks noChangeArrowheads="1"/>
        </xdr:cNvSpPr>
      </xdr:nvSpPr>
      <xdr:spPr bwMode="auto">
        <a:xfrm>
          <a:off x="4448175" y="1245870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311007</xdr:rowOff>
    </xdr:to>
    <xdr:sp macro="" textlink="">
      <xdr:nvSpPr>
        <xdr:cNvPr id="1683" name="Text Box 2689"/>
        <xdr:cNvSpPr txBox="1">
          <a:spLocks noChangeArrowheads="1"/>
        </xdr:cNvSpPr>
      </xdr:nvSpPr>
      <xdr:spPr bwMode="auto">
        <a:xfrm>
          <a:off x="4448175" y="1245870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311007</xdr:rowOff>
    </xdr:to>
    <xdr:sp macro="" textlink="">
      <xdr:nvSpPr>
        <xdr:cNvPr id="1684" name="Text Box 2690"/>
        <xdr:cNvSpPr txBox="1">
          <a:spLocks noChangeArrowheads="1"/>
        </xdr:cNvSpPr>
      </xdr:nvSpPr>
      <xdr:spPr bwMode="auto">
        <a:xfrm>
          <a:off x="4448175" y="1245870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311007</xdr:rowOff>
    </xdr:to>
    <xdr:sp macro="" textlink="">
      <xdr:nvSpPr>
        <xdr:cNvPr id="1685" name="Text Box 2691"/>
        <xdr:cNvSpPr txBox="1">
          <a:spLocks noChangeArrowheads="1"/>
        </xdr:cNvSpPr>
      </xdr:nvSpPr>
      <xdr:spPr bwMode="auto">
        <a:xfrm>
          <a:off x="4448175" y="1245870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311007</xdr:rowOff>
    </xdr:to>
    <xdr:sp macro="" textlink="">
      <xdr:nvSpPr>
        <xdr:cNvPr id="1686" name="Text Box 2692"/>
        <xdr:cNvSpPr txBox="1">
          <a:spLocks noChangeArrowheads="1"/>
        </xdr:cNvSpPr>
      </xdr:nvSpPr>
      <xdr:spPr bwMode="auto">
        <a:xfrm>
          <a:off x="4448175" y="1245870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277880</xdr:rowOff>
    </xdr:to>
    <xdr:sp macro="" textlink="">
      <xdr:nvSpPr>
        <xdr:cNvPr id="1687" name="Text Box 2689"/>
        <xdr:cNvSpPr txBox="1">
          <a:spLocks noChangeArrowheads="1"/>
        </xdr:cNvSpPr>
      </xdr:nvSpPr>
      <xdr:spPr bwMode="auto">
        <a:xfrm>
          <a:off x="4448175" y="1245870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277880</xdr:rowOff>
    </xdr:to>
    <xdr:sp macro="" textlink="">
      <xdr:nvSpPr>
        <xdr:cNvPr id="1688" name="Text Box 2690"/>
        <xdr:cNvSpPr txBox="1">
          <a:spLocks noChangeArrowheads="1"/>
        </xdr:cNvSpPr>
      </xdr:nvSpPr>
      <xdr:spPr bwMode="auto">
        <a:xfrm>
          <a:off x="4448175" y="1245870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277880</xdr:rowOff>
    </xdr:to>
    <xdr:sp macro="" textlink="">
      <xdr:nvSpPr>
        <xdr:cNvPr id="1689" name="Text Box 2691"/>
        <xdr:cNvSpPr txBox="1">
          <a:spLocks noChangeArrowheads="1"/>
        </xdr:cNvSpPr>
      </xdr:nvSpPr>
      <xdr:spPr bwMode="auto">
        <a:xfrm>
          <a:off x="4448175" y="1245870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277880</xdr:rowOff>
    </xdr:to>
    <xdr:sp macro="" textlink="">
      <xdr:nvSpPr>
        <xdr:cNvPr id="1690" name="Text Box 2692"/>
        <xdr:cNvSpPr txBox="1">
          <a:spLocks noChangeArrowheads="1"/>
        </xdr:cNvSpPr>
      </xdr:nvSpPr>
      <xdr:spPr bwMode="auto">
        <a:xfrm>
          <a:off x="4448175" y="1245870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277880</xdr:rowOff>
    </xdr:to>
    <xdr:sp macro="" textlink="">
      <xdr:nvSpPr>
        <xdr:cNvPr id="1691" name="Text Box 2689"/>
        <xdr:cNvSpPr txBox="1">
          <a:spLocks noChangeArrowheads="1"/>
        </xdr:cNvSpPr>
      </xdr:nvSpPr>
      <xdr:spPr bwMode="auto">
        <a:xfrm>
          <a:off x="4448175" y="1245870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277880</xdr:rowOff>
    </xdr:to>
    <xdr:sp macro="" textlink="">
      <xdr:nvSpPr>
        <xdr:cNvPr id="1692" name="Text Box 2690"/>
        <xdr:cNvSpPr txBox="1">
          <a:spLocks noChangeArrowheads="1"/>
        </xdr:cNvSpPr>
      </xdr:nvSpPr>
      <xdr:spPr bwMode="auto">
        <a:xfrm>
          <a:off x="4448175" y="1245870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277880</xdr:rowOff>
    </xdr:to>
    <xdr:sp macro="" textlink="">
      <xdr:nvSpPr>
        <xdr:cNvPr id="1693" name="Text Box 2691"/>
        <xdr:cNvSpPr txBox="1">
          <a:spLocks noChangeArrowheads="1"/>
        </xdr:cNvSpPr>
      </xdr:nvSpPr>
      <xdr:spPr bwMode="auto">
        <a:xfrm>
          <a:off x="4448175" y="1245870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277880</xdr:rowOff>
    </xdr:to>
    <xdr:sp macro="" textlink="">
      <xdr:nvSpPr>
        <xdr:cNvPr id="1694" name="Text Box 2692"/>
        <xdr:cNvSpPr txBox="1">
          <a:spLocks noChangeArrowheads="1"/>
        </xdr:cNvSpPr>
      </xdr:nvSpPr>
      <xdr:spPr bwMode="auto">
        <a:xfrm>
          <a:off x="4448175" y="1245870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244752</xdr:rowOff>
    </xdr:to>
    <xdr:sp macro="" textlink="">
      <xdr:nvSpPr>
        <xdr:cNvPr id="1695" name="Text Box 2689"/>
        <xdr:cNvSpPr txBox="1">
          <a:spLocks noChangeArrowheads="1"/>
        </xdr:cNvSpPr>
      </xdr:nvSpPr>
      <xdr:spPr bwMode="auto">
        <a:xfrm>
          <a:off x="4448175" y="110966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244752</xdr:rowOff>
    </xdr:to>
    <xdr:sp macro="" textlink="">
      <xdr:nvSpPr>
        <xdr:cNvPr id="1696" name="Text Box 2690"/>
        <xdr:cNvSpPr txBox="1">
          <a:spLocks noChangeArrowheads="1"/>
        </xdr:cNvSpPr>
      </xdr:nvSpPr>
      <xdr:spPr bwMode="auto">
        <a:xfrm>
          <a:off x="4448175" y="110966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244752</xdr:rowOff>
    </xdr:to>
    <xdr:sp macro="" textlink="">
      <xdr:nvSpPr>
        <xdr:cNvPr id="1697" name="Text Box 2691"/>
        <xdr:cNvSpPr txBox="1">
          <a:spLocks noChangeArrowheads="1"/>
        </xdr:cNvSpPr>
      </xdr:nvSpPr>
      <xdr:spPr bwMode="auto">
        <a:xfrm>
          <a:off x="4448175" y="110966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244752</xdr:rowOff>
    </xdr:to>
    <xdr:sp macro="" textlink="">
      <xdr:nvSpPr>
        <xdr:cNvPr id="1698" name="Text Box 2692"/>
        <xdr:cNvSpPr txBox="1">
          <a:spLocks noChangeArrowheads="1"/>
        </xdr:cNvSpPr>
      </xdr:nvSpPr>
      <xdr:spPr bwMode="auto">
        <a:xfrm>
          <a:off x="4448175" y="110966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244752</xdr:rowOff>
    </xdr:to>
    <xdr:sp macro="" textlink="">
      <xdr:nvSpPr>
        <xdr:cNvPr id="1699" name="Text Box 2689"/>
        <xdr:cNvSpPr txBox="1">
          <a:spLocks noChangeArrowheads="1"/>
        </xdr:cNvSpPr>
      </xdr:nvSpPr>
      <xdr:spPr bwMode="auto">
        <a:xfrm>
          <a:off x="4448175" y="110966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244752</xdr:rowOff>
    </xdr:to>
    <xdr:sp macro="" textlink="">
      <xdr:nvSpPr>
        <xdr:cNvPr id="1700" name="Text Box 2690"/>
        <xdr:cNvSpPr txBox="1">
          <a:spLocks noChangeArrowheads="1"/>
        </xdr:cNvSpPr>
      </xdr:nvSpPr>
      <xdr:spPr bwMode="auto">
        <a:xfrm>
          <a:off x="4448175" y="110966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244752</xdr:rowOff>
    </xdr:to>
    <xdr:sp macro="" textlink="">
      <xdr:nvSpPr>
        <xdr:cNvPr id="1701" name="Text Box 2691"/>
        <xdr:cNvSpPr txBox="1">
          <a:spLocks noChangeArrowheads="1"/>
        </xdr:cNvSpPr>
      </xdr:nvSpPr>
      <xdr:spPr bwMode="auto">
        <a:xfrm>
          <a:off x="4448175" y="110966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244752</xdr:rowOff>
    </xdr:to>
    <xdr:sp macro="" textlink="">
      <xdr:nvSpPr>
        <xdr:cNvPr id="1702" name="Text Box 2692"/>
        <xdr:cNvSpPr txBox="1">
          <a:spLocks noChangeArrowheads="1"/>
        </xdr:cNvSpPr>
      </xdr:nvSpPr>
      <xdr:spPr bwMode="auto">
        <a:xfrm>
          <a:off x="4448175" y="11096625"/>
          <a:ext cx="76200" cy="2447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161925</xdr:rowOff>
    </xdr:to>
    <xdr:sp macro="" textlink="">
      <xdr:nvSpPr>
        <xdr:cNvPr id="1703" name="Text Box 2689"/>
        <xdr:cNvSpPr txBox="1">
          <a:spLocks noChangeArrowheads="1"/>
        </xdr:cNvSpPr>
      </xdr:nvSpPr>
      <xdr:spPr bwMode="auto">
        <a:xfrm>
          <a:off x="4448175" y="144589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161925</xdr:rowOff>
    </xdr:to>
    <xdr:sp macro="" textlink="">
      <xdr:nvSpPr>
        <xdr:cNvPr id="1704" name="Text Box 2690"/>
        <xdr:cNvSpPr txBox="1">
          <a:spLocks noChangeArrowheads="1"/>
        </xdr:cNvSpPr>
      </xdr:nvSpPr>
      <xdr:spPr bwMode="auto">
        <a:xfrm>
          <a:off x="4448175" y="144589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161925</xdr:rowOff>
    </xdr:to>
    <xdr:sp macro="" textlink="">
      <xdr:nvSpPr>
        <xdr:cNvPr id="1705" name="Text Box 2691"/>
        <xdr:cNvSpPr txBox="1">
          <a:spLocks noChangeArrowheads="1"/>
        </xdr:cNvSpPr>
      </xdr:nvSpPr>
      <xdr:spPr bwMode="auto">
        <a:xfrm>
          <a:off x="4448175" y="144589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161925</xdr:rowOff>
    </xdr:to>
    <xdr:sp macro="" textlink="">
      <xdr:nvSpPr>
        <xdr:cNvPr id="1706" name="Text Box 2692"/>
        <xdr:cNvSpPr txBox="1">
          <a:spLocks noChangeArrowheads="1"/>
        </xdr:cNvSpPr>
      </xdr:nvSpPr>
      <xdr:spPr bwMode="auto">
        <a:xfrm>
          <a:off x="4448175" y="144589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161925</xdr:rowOff>
    </xdr:to>
    <xdr:sp macro="" textlink="">
      <xdr:nvSpPr>
        <xdr:cNvPr id="1707" name="Text Box 2689"/>
        <xdr:cNvSpPr txBox="1">
          <a:spLocks noChangeArrowheads="1"/>
        </xdr:cNvSpPr>
      </xdr:nvSpPr>
      <xdr:spPr bwMode="auto">
        <a:xfrm>
          <a:off x="4448175" y="144589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161925</xdr:rowOff>
    </xdr:to>
    <xdr:sp macro="" textlink="">
      <xdr:nvSpPr>
        <xdr:cNvPr id="1708" name="Text Box 2690"/>
        <xdr:cNvSpPr txBox="1">
          <a:spLocks noChangeArrowheads="1"/>
        </xdr:cNvSpPr>
      </xdr:nvSpPr>
      <xdr:spPr bwMode="auto">
        <a:xfrm>
          <a:off x="4448175" y="144589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161925</xdr:rowOff>
    </xdr:to>
    <xdr:sp macro="" textlink="">
      <xdr:nvSpPr>
        <xdr:cNvPr id="1709" name="Text Box 2691"/>
        <xdr:cNvSpPr txBox="1">
          <a:spLocks noChangeArrowheads="1"/>
        </xdr:cNvSpPr>
      </xdr:nvSpPr>
      <xdr:spPr bwMode="auto">
        <a:xfrm>
          <a:off x="4448175" y="144589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161925</xdr:rowOff>
    </xdr:to>
    <xdr:sp macro="" textlink="">
      <xdr:nvSpPr>
        <xdr:cNvPr id="1710" name="Text Box 2692"/>
        <xdr:cNvSpPr txBox="1">
          <a:spLocks noChangeArrowheads="1"/>
        </xdr:cNvSpPr>
      </xdr:nvSpPr>
      <xdr:spPr bwMode="auto">
        <a:xfrm>
          <a:off x="4448175" y="144589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318051</xdr:rowOff>
    </xdr:to>
    <xdr:sp macro="" textlink="">
      <xdr:nvSpPr>
        <xdr:cNvPr id="1711" name="Text Box 2689"/>
        <xdr:cNvSpPr txBox="1">
          <a:spLocks noChangeArrowheads="1"/>
        </xdr:cNvSpPr>
      </xdr:nvSpPr>
      <xdr:spPr bwMode="auto">
        <a:xfrm>
          <a:off x="4448175" y="15640050"/>
          <a:ext cx="76200" cy="318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318051</xdr:rowOff>
    </xdr:to>
    <xdr:sp macro="" textlink="">
      <xdr:nvSpPr>
        <xdr:cNvPr id="1712" name="Text Box 2690"/>
        <xdr:cNvSpPr txBox="1">
          <a:spLocks noChangeArrowheads="1"/>
        </xdr:cNvSpPr>
      </xdr:nvSpPr>
      <xdr:spPr bwMode="auto">
        <a:xfrm>
          <a:off x="4448175" y="15640050"/>
          <a:ext cx="76200" cy="318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318051</xdr:rowOff>
    </xdr:to>
    <xdr:sp macro="" textlink="">
      <xdr:nvSpPr>
        <xdr:cNvPr id="1713" name="Text Box 2691"/>
        <xdr:cNvSpPr txBox="1">
          <a:spLocks noChangeArrowheads="1"/>
        </xdr:cNvSpPr>
      </xdr:nvSpPr>
      <xdr:spPr bwMode="auto">
        <a:xfrm>
          <a:off x="4448175" y="15640050"/>
          <a:ext cx="76200" cy="318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318051</xdr:rowOff>
    </xdr:to>
    <xdr:sp macro="" textlink="">
      <xdr:nvSpPr>
        <xdr:cNvPr id="1714" name="Text Box 2692"/>
        <xdr:cNvSpPr txBox="1">
          <a:spLocks noChangeArrowheads="1"/>
        </xdr:cNvSpPr>
      </xdr:nvSpPr>
      <xdr:spPr bwMode="auto">
        <a:xfrm>
          <a:off x="4448175" y="15640050"/>
          <a:ext cx="76200" cy="318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318051</xdr:rowOff>
    </xdr:to>
    <xdr:sp macro="" textlink="">
      <xdr:nvSpPr>
        <xdr:cNvPr id="1715" name="Text Box 2689"/>
        <xdr:cNvSpPr txBox="1">
          <a:spLocks noChangeArrowheads="1"/>
        </xdr:cNvSpPr>
      </xdr:nvSpPr>
      <xdr:spPr bwMode="auto">
        <a:xfrm>
          <a:off x="4448175" y="15640050"/>
          <a:ext cx="76200" cy="318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318051</xdr:rowOff>
    </xdr:to>
    <xdr:sp macro="" textlink="">
      <xdr:nvSpPr>
        <xdr:cNvPr id="1716" name="Text Box 2690"/>
        <xdr:cNvSpPr txBox="1">
          <a:spLocks noChangeArrowheads="1"/>
        </xdr:cNvSpPr>
      </xdr:nvSpPr>
      <xdr:spPr bwMode="auto">
        <a:xfrm>
          <a:off x="4448175" y="15640050"/>
          <a:ext cx="76200" cy="318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318051</xdr:rowOff>
    </xdr:to>
    <xdr:sp macro="" textlink="">
      <xdr:nvSpPr>
        <xdr:cNvPr id="1717" name="Text Box 2691"/>
        <xdr:cNvSpPr txBox="1">
          <a:spLocks noChangeArrowheads="1"/>
        </xdr:cNvSpPr>
      </xdr:nvSpPr>
      <xdr:spPr bwMode="auto">
        <a:xfrm>
          <a:off x="4448175" y="15640050"/>
          <a:ext cx="76200" cy="318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318051</xdr:rowOff>
    </xdr:to>
    <xdr:sp macro="" textlink="">
      <xdr:nvSpPr>
        <xdr:cNvPr id="1718" name="Text Box 2692"/>
        <xdr:cNvSpPr txBox="1">
          <a:spLocks noChangeArrowheads="1"/>
        </xdr:cNvSpPr>
      </xdr:nvSpPr>
      <xdr:spPr bwMode="auto">
        <a:xfrm>
          <a:off x="4448175" y="15640050"/>
          <a:ext cx="76200" cy="318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244750</xdr:rowOff>
    </xdr:to>
    <xdr:sp macro="" textlink="">
      <xdr:nvSpPr>
        <xdr:cNvPr id="1719" name="Text Box 2689"/>
        <xdr:cNvSpPr txBox="1">
          <a:spLocks noChangeArrowheads="1"/>
        </xdr:cNvSpPr>
      </xdr:nvSpPr>
      <xdr:spPr bwMode="auto">
        <a:xfrm>
          <a:off x="4448175" y="1564005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244750</xdr:rowOff>
    </xdr:to>
    <xdr:sp macro="" textlink="">
      <xdr:nvSpPr>
        <xdr:cNvPr id="1720" name="Text Box 2690"/>
        <xdr:cNvSpPr txBox="1">
          <a:spLocks noChangeArrowheads="1"/>
        </xdr:cNvSpPr>
      </xdr:nvSpPr>
      <xdr:spPr bwMode="auto">
        <a:xfrm>
          <a:off x="4448175" y="1564005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244750</xdr:rowOff>
    </xdr:to>
    <xdr:sp macro="" textlink="">
      <xdr:nvSpPr>
        <xdr:cNvPr id="1721" name="Text Box 2691"/>
        <xdr:cNvSpPr txBox="1">
          <a:spLocks noChangeArrowheads="1"/>
        </xdr:cNvSpPr>
      </xdr:nvSpPr>
      <xdr:spPr bwMode="auto">
        <a:xfrm>
          <a:off x="4448175" y="1564005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244750</xdr:rowOff>
    </xdr:to>
    <xdr:sp macro="" textlink="">
      <xdr:nvSpPr>
        <xdr:cNvPr id="1722" name="Text Box 2692"/>
        <xdr:cNvSpPr txBox="1">
          <a:spLocks noChangeArrowheads="1"/>
        </xdr:cNvSpPr>
      </xdr:nvSpPr>
      <xdr:spPr bwMode="auto">
        <a:xfrm>
          <a:off x="4448175" y="1564005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244750</xdr:rowOff>
    </xdr:to>
    <xdr:sp macro="" textlink="">
      <xdr:nvSpPr>
        <xdr:cNvPr id="1723" name="Text Box 2689"/>
        <xdr:cNvSpPr txBox="1">
          <a:spLocks noChangeArrowheads="1"/>
        </xdr:cNvSpPr>
      </xdr:nvSpPr>
      <xdr:spPr bwMode="auto">
        <a:xfrm>
          <a:off x="4448175" y="1564005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244750</xdr:rowOff>
    </xdr:to>
    <xdr:sp macro="" textlink="">
      <xdr:nvSpPr>
        <xdr:cNvPr id="1724" name="Text Box 2690"/>
        <xdr:cNvSpPr txBox="1">
          <a:spLocks noChangeArrowheads="1"/>
        </xdr:cNvSpPr>
      </xdr:nvSpPr>
      <xdr:spPr bwMode="auto">
        <a:xfrm>
          <a:off x="4448175" y="1564005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244750</xdr:rowOff>
    </xdr:to>
    <xdr:sp macro="" textlink="">
      <xdr:nvSpPr>
        <xdr:cNvPr id="1725" name="Text Box 2691"/>
        <xdr:cNvSpPr txBox="1">
          <a:spLocks noChangeArrowheads="1"/>
        </xdr:cNvSpPr>
      </xdr:nvSpPr>
      <xdr:spPr bwMode="auto">
        <a:xfrm>
          <a:off x="4448175" y="1564005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244750</xdr:rowOff>
    </xdr:to>
    <xdr:sp macro="" textlink="">
      <xdr:nvSpPr>
        <xdr:cNvPr id="1726" name="Text Box 2692"/>
        <xdr:cNvSpPr txBox="1">
          <a:spLocks noChangeArrowheads="1"/>
        </xdr:cNvSpPr>
      </xdr:nvSpPr>
      <xdr:spPr bwMode="auto">
        <a:xfrm>
          <a:off x="4448175" y="15640050"/>
          <a:ext cx="76200" cy="24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318052</xdr:rowOff>
    </xdr:to>
    <xdr:sp macro="" textlink="">
      <xdr:nvSpPr>
        <xdr:cNvPr id="1727" name="Text Box 2689"/>
        <xdr:cNvSpPr txBox="1">
          <a:spLocks noChangeArrowheads="1"/>
        </xdr:cNvSpPr>
      </xdr:nvSpPr>
      <xdr:spPr bwMode="auto">
        <a:xfrm>
          <a:off x="4448175" y="15230475"/>
          <a:ext cx="76200" cy="318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318052</xdr:rowOff>
    </xdr:to>
    <xdr:sp macro="" textlink="">
      <xdr:nvSpPr>
        <xdr:cNvPr id="1728" name="Text Box 2690"/>
        <xdr:cNvSpPr txBox="1">
          <a:spLocks noChangeArrowheads="1"/>
        </xdr:cNvSpPr>
      </xdr:nvSpPr>
      <xdr:spPr bwMode="auto">
        <a:xfrm>
          <a:off x="4448175" y="15230475"/>
          <a:ext cx="76200" cy="318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318052</xdr:rowOff>
    </xdr:to>
    <xdr:sp macro="" textlink="">
      <xdr:nvSpPr>
        <xdr:cNvPr id="1729" name="Text Box 2691"/>
        <xdr:cNvSpPr txBox="1">
          <a:spLocks noChangeArrowheads="1"/>
        </xdr:cNvSpPr>
      </xdr:nvSpPr>
      <xdr:spPr bwMode="auto">
        <a:xfrm>
          <a:off x="4448175" y="15230475"/>
          <a:ext cx="76200" cy="318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318052</xdr:rowOff>
    </xdr:to>
    <xdr:sp macro="" textlink="">
      <xdr:nvSpPr>
        <xdr:cNvPr id="1730" name="Text Box 2692"/>
        <xdr:cNvSpPr txBox="1">
          <a:spLocks noChangeArrowheads="1"/>
        </xdr:cNvSpPr>
      </xdr:nvSpPr>
      <xdr:spPr bwMode="auto">
        <a:xfrm>
          <a:off x="4448175" y="15230475"/>
          <a:ext cx="76200" cy="318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318052</xdr:rowOff>
    </xdr:to>
    <xdr:sp macro="" textlink="">
      <xdr:nvSpPr>
        <xdr:cNvPr id="1731" name="Text Box 2689"/>
        <xdr:cNvSpPr txBox="1">
          <a:spLocks noChangeArrowheads="1"/>
        </xdr:cNvSpPr>
      </xdr:nvSpPr>
      <xdr:spPr bwMode="auto">
        <a:xfrm>
          <a:off x="4448175" y="15230475"/>
          <a:ext cx="76200" cy="318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318052</xdr:rowOff>
    </xdr:to>
    <xdr:sp macro="" textlink="">
      <xdr:nvSpPr>
        <xdr:cNvPr id="1732" name="Text Box 2690"/>
        <xdr:cNvSpPr txBox="1">
          <a:spLocks noChangeArrowheads="1"/>
        </xdr:cNvSpPr>
      </xdr:nvSpPr>
      <xdr:spPr bwMode="auto">
        <a:xfrm>
          <a:off x="4448175" y="15230475"/>
          <a:ext cx="76200" cy="318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318052</xdr:rowOff>
    </xdr:to>
    <xdr:sp macro="" textlink="">
      <xdr:nvSpPr>
        <xdr:cNvPr id="1733" name="Text Box 2691"/>
        <xdr:cNvSpPr txBox="1">
          <a:spLocks noChangeArrowheads="1"/>
        </xdr:cNvSpPr>
      </xdr:nvSpPr>
      <xdr:spPr bwMode="auto">
        <a:xfrm>
          <a:off x="4448175" y="15230475"/>
          <a:ext cx="76200" cy="318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318052</xdr:rowOff>
    </xdr:to>
    <xdr:sp macro="" textlink="">
      <xdr:nvSpPr>
        <xdr:cNvPr id="1734" name="Text Box 2692"/>
        <xdr:cNvSpPr txBox="1">
          <a:spLocks noChangeArrowheads="1"/>
        </xdr:cNvSpPr>
      </xdr:nvSpPr>
      <xdr:spPr bwMode="auto">
        <a:xfrm>
          <a:off x="4448175" y="15230475"/>
          <a:ext cx="76200" cy="318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244751</xdr:rowOff>
    </xdr:to>
    <xdr:sp macro="" textlink="">
      <xdr:nvSpPr>
        <xdr:cNvPr id="1735" name="Text Box 2689"/>
        <xdr:cNvSpPr txBox="1">
          <a:spLocks noChangeArrowheads="1"/>
        </xdr:cNvSpPr>
      </xdr:nvSpPr>
      <xdr:spPr bwMode="auto">
        <a:xfrm>
          <a:off x="4448175" y="15230475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244751</xdr:rowOff>
    </xdr:to>
    <xdr:sp macro="" textlink="">
      <xdr:nvSpPr>
        <xdr:cNvPr id="1736" name="Text Box 2690"/>
        <xdr:cNvSpPr txBox="1">
          <a:spLocks noChangeArrowheads="1"/>
        </xdr:cNvSpPr>
      </xdr:nvSpPr>
      <xdr:spPr bwMode="auto">
        <a:xfrm>
          <a:off x="4448175" y="15230475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244751</xdr:rowOff>
    </xdr:to>
    <xdr:sp macro="" textlink="">
      <xdr:nvSpPr>
        <xdr:cNvPr id="1737" name="Text Box 2691"/>
        <xdr:cNvSpPr txBox="1">
          <a:spLocks noChangeArrowheads="1"/>
        </xdr:cNvSpPr>
      </xdr:nvSpPr>
      <xdr:spPr bwMode="auto">
        <a:xfrm>
          <a:off x="4448175" y="15230475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244751</xdr:rowOff>
    </xdr:to>
    <xdr:sp macro="" textlink="">
      <xdr:nvSpPr>
        <xdr:cNvPr id="1738" name="Text Box 2692"/>
        <xdr:cNvSpPr txBox="1">
          <a:spLocks noChangeArrowheads="1"/>
        </xdr:cNvSpPr>
      </xdr:nvSpPr>
      <xdr:spPr bwMode="auto">
        <a:xfrm>
          <a:off x="4448175" y="15230475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244751</xdr:rowOff>
    </xdr:to>
    <xdr:sp macro="" textlink="">
      <xdr:nvSpPr>
        <xdr:cNvPr id="1739" name="Text Box 2689"/>
        <xdr:cNvSpPr txBox="1">
          <a:spLocks noChangeArrowheads="1"/>
        </xdr:cNvSpPr>
      </xdr:nvSpPr>
      <xdr:spPr bwMode="auto">
        <a:xfrm>
          <a:off x="4448175" y="15230475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244751</xdr:rowOff>
    </xdr:to>
    <xdr:sp macro="" textlink="">
      <xdr:nvSpPr>
        <xdr:cNvPr id="1740" name="Text Box 2690"/>
        <xdr:cNvSpPr txBox="1">
          <a:spLocks noChangeArrowheads="1"/>
        </xdr:cNvSpPr>
      </xdr:nvSpPr>
      <xdr:spPr bwMode="auto">
        <a:xfrm>
          <a:off x="4448175" y="15230475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244751</xdr:rowOff>
    </xdr:to>
    <xdr:sp macro="" textlink="">
      <xdr:nvSpPr>
        <xdr:cNvPr id="1741" name="Text Box 2691"/>
        <xdr:cNvSpPr txBox="1">
          <a:spLocks noChangeArrowheads="1"/>
        </xdr:cNvSpPr>
      </xdr:nvSpPr>
      <xdr:spPr bwMode="auto">
        <a:xfrm>
          <a:off x="4448175" y="15230475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244751</xdr:rowOff>
    </xdr:to>
    <xdr:sp macro="" textlink="">
      <xdr:nvSpPr>
        <xdr:cNvPr id="1742" name="Text Box 2692"/>
        <xdr:cNvSpPr txBox="1">
          <a:spLocks noChangeArrowheads="1"/>
        </xdr:cNvSpPr>
      </xdr:nvSpPr>
      <xdr:spPr bwMode="auto">
        <a:xfrm>
          <a:off x="4448175" y="15230475"/>
          <a:ext cx="76200" cy="24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236467</xdr:rowOff>
    </xdr:to>
    <xdr:sp macro="" textlink="">
      <xdr:nvSpPr>
        <xdr:cNvPr id="1743" name="Text Box 2689"/>
        <xdr:cNvSpPr txBox="1">
          <a:spLocks noChangeArrowheads="1"/>
        </xdr:cNvSpPr>
      </xdr:nvSpPr>
      <xdr:spPr bwMode="auto">
        <a:xfrm>
          <a:off x="4448175" y="1564005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236467</xdr:rowOff>
    </xdr:to>
    <xdr:sp macro="" textlink="">
      <xdr:nvSpPr>
        <xdr:cNvPr id="1744" name="Text Box 2690"/>
        <xdr:cNvSpPr txBox="1">
          <a:spLocks noChangeArrowheads="1"/>
        </xdr:cNvSpPr>
      </xdr:nvSpPr>
      <xdr:spPr bwMode="auto">
        <a:xfrm>
          <a:off x="4448175" y="1564005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236467</xdr:rowOff>
    </xdr:to>
    <xdr:sp macro="" textlink="">
      <xdr:nvSpPr>
        <xdr:cNvPr id="1745" name="Text Box 2691"/>
        <xdr:cNvSpPr txBox="1">
          <a:spLocks noChangeArrowheads="1"/>
        </xdr:cNvSpPr>
      </xdr:nvSpPr>
      <xdr:spPr bwMode="auto">
        <a:xfrm>
          <a:off x="4448175" y="1564005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236467</xdr:rowOff>
    </xdr:to>
    <xdr:sp macro="" textlink="">
      <xdr:nvSpPr>
        <xdr:cNvPr id="1746" name="Text Box 2692"/>
        <xdr:cNvSpPr txBox="1">
          <a:spLocks noChangeArrowheads="1"/>
        </xdr:cNvSpPr>
      </xdr:nvSpPr>
      <xdr:spPr bwMode="auto">
        <a:xfrm>
          <a:off x="4448175" y="1564005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236467</xdr:rowOff>
    </xdr:to>
    <xdr:sp macro="" textlink="">
      <xdr:nvSpPr>
        <xdr:cNvPr id="1747" name="Text Box 2689"/>
        <xdr:cNvSpPr txBox="1">
          <a:spLocks noChangeArrowheads="1"/>
        </xdr:cNvSpPr>
      </xdr:nvSpPr>
      <xdr:spPr bwMode="auto">
        <a:xfrm>
          <a:off x="4448175" y="1564005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236467</xdr:rowOff>
    </xdr:to>
    <xdr:sp macro="" textlink="">
      <xdr:nvSpPr>
        <xdr:cNvPr id="1748" name="Text Box 2690"/>
        <xdr:cNvSpPr txBox="1">
          <a:spLocks noChangeArrowheads="1"/>
        </xdr:cNvSpPr>
      </xdr:nvSpPr>
      <xdr:spPr bwMode="auto">
        <a:xfrm>
          <a:off x="4448175" y="1564005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236467</xdr:rowOff>
    </xdr:to>
    <xdr:sp macro="" textlink="">
      <xdr:nvSpPr>
        <xdr:cNvPr id="1749" name="Text Box 2691"/>
        <xdr:cNvSpPr txBox="1">
          <a:spLocks noChangeArrowheads="1"/>
        </xdr:cNvSpPr>
      </xdr:nvSpPr>
      <xdr:spPr bwMode="auto">
        <a:xfrm>
          <a:off x="4448175" y="1564005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236467</xdr:rowOff>
    </xdr:to>
    <xdr:sp macro="" textlink="">
      <xdr:nvSpPr>
        <xdr:cNvPr id="1750" name="Text Box 2692"/>
        <xdr:cNvSpPr txBox="1">
          <a:spLocks noChangeArrowheads="1"/>
        </xdr:cNvSpPr>
      </xdr:nvSpPr>
      <xdr:spPr bwMode="auto">
        <a:xfrm>
          <a:off x="4448175" y="15640050"/>
          <a:ext cx="76200" cy="23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311007</xdr:rowOff>
    </xdr:to>
    <xdr:sp macro="" textlink="">
      <xdr:nvSpPr>
        <xdr:cNvPr id="1751" name="Text Box 2689"/>
        <xdr:cNvSpPr txBox="1">
          <a:spLocks noChangeArrowheads="1"/>
        </xdr:cNvSpPr>
      </xdr:nvSpPr>
      <xdr:spPr bwMode="auto">
        <a:xfrm>
          <a:off x="4448175" y="156400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311007</xdr:rowOff>
    </xdr:to>
    <xdr:sp macro="" textlink="">
      <xdr:nvSpPr>
        <xdr:cNvPr id="1752" name="Text Box 2690"/>
        <xdr:cNvSpPr txBox="1">
          <a:spLocks noChangeArrowheads="1"/>
        </xdr:cNvSpPr>
      </xdr:nvSpPr>
      <xdr:spPr bwMode="auto">
        <a:xfrm>
          <a:off x="4448175" y="156400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311007</xdr:rowOff>
    </xdr:to>
    <xdr:sp macro="" textlink="">
      <xdr:nvSpPr>
        <xdr:cNvPr id="1753" name="Text Box 2691"/>
        <xdr:cNvSpPr txBox="1">
          <a:spLocks noChangeArrowheads="1"/>
        </xdr:cNvSpPr>
      </xdr:nvSpPr>
      <xdr:spPr bwMode="auto">
        <a:xfrm>
          <a:off x="4448175" y="156400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311007</xdr:rowOff>
    </xdr:to>
    <xdr:sp macro="" textlink="">
      <xdr:nvSpPr>
        <xdr:cNvPr id="1754" name="Text Box 2692"/>
        <xdr:cNvSpPr txBox="1">
          <a:spLocks noChangeArrowheads="1"/>
        </xdr:cNvSpPr>
      </xdr:nvSpPr>
      <xdr:spPr bwMode="auto">
        <a:xfrm>
          <a:off x="4448175" y="156400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311007</xdr:rowOff>
    </xdr:to>
    <xdr:sp macro="" textlink="">
      <xdr:nvSpPr>
        <xdr:cNvPr id="1755" name="Text Box 2689"/>
        <xdr:cNvSpPr txBox="1">
          <a:spLocks noChangeArrowheads="1"/>
        </xdr:cNvSpPr>
      </xdr:nvSpPr>
      <xdr:spPr bwMode="auto">
        <a:xfrm>
          <a:off x="4448175" y="156400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311007</xdr:rowOff>
    </xdr:to>
    <xdr:sp macro="" textlink="">
      <xdr:nvSpPr>
        <xdr:cNvPr id="1756" name="Text Box 2690"/>
        <xdr:cNvSpPr txBox="1">
          <a:spLocks noChangeArrowheads="1"/>
        </xdr:cNvSpPr>
      </xdr:nvSpPr>
      <xdr:spPr bwMode="auto">
        <a:xfrm>
          <a:off x="4448175" y="156400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311007</xdr:rowOff>
    </xdr:to>
    <xdr:sp macro="" textlink="">
      <xdr:nvSpPr>
        <xdr:cNvPr id="1757" name="Text Box 2691"/>
        <xdr:cNvSpPr txBox="1">
          <a:spLocks noChangeArrowheads="1"/>
        </xdr:cNvSpPr>
      </xdr:nvSpPr>
      <xdr:spPr bwMode="auto">
        <a:xfrm>
          <a:off x="4448175" y="156400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311007</xdr:rowOff>
    </xdr:to>
    <xdr:sp macro="" textlink="">
      <xdr:nvSpPr>
        <xdr:cNvPr id="1758" name="Text Box 2692"/>
        <xdr:cNvSpPr txBox="1">
          <a:spLocks noChangeArrowheads="1"/>
        </xdr:cNvSpPr>
      </xdr:nvSpPr>
      <xdr:spPr bwMode="auto">
        <a:xfrm>
          <a:off x="4448175" y="156400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311007</xdr:rowOff>
    </xdr:to>
    <xdr:sp macro="" textlink="">
      <xdr:nvSpPr>
        <xdr:cNvPr id="1759" name="Text Box 2689"/>
        <xdr:cNvSpPr txBox="1">
          <a:spLocks noChangeArrowheads="1"/>
        </xdr:cNvSpPr>
      </xdr:nvSpPr>
      <xdr:spPr bwMode="auto">
        <a:xfrm>
          <a:off x="4448175" y="156400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311007</xdr:rowOff>
    </xdr:to>
    <xdr:sp macro="" textlink="">
      <xdr:nvSpPr>
        <xdr:cNvPr id="1760" name="Text Box 2690"/>
        <xdr:cNvSpPr txBox="1">
          <a:spLocks noChangeArrowheads="1"/>
        </xdr:cNvSpPr>
      </xdr:nvSpPr>
      <xdr:spPr bwMode="auto">
        <a:xfrm>
          <a:off x="4448175" y="156400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311007</xdr:rowOff>
    </xdr:to>
    <xdr:sp macro="" textlink="">
      <xdr:nvSpPr>
        <xdr:cNvPr id="1761" name="Text Box 2691"/>
        <xdr:cNvSpPr txBox="1">
          <a:spLocks noChangeArrowheads="1"/>
        </xdr:cNvSpPr>
      </xdr:nvSpPr>
      <xdr:spPr bwMode="auto">
        <a:xfrm>
          <a:off x="4448175" y="156400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311007</xdr:rowOff>
    </xdr:to>
    <xdr:sp macro="" textlink="">
      <xdr:nvSpPr>
        <xdr:cNvPr id="1762" name="Text Box 2692"/>
        <xdr:cNvSpPr txBox="1">
          <a:spLocks noChangeArrowheads="1"/>
        </xdr:cNvSpPr>
      </xdr:nvSpPr>
      <xdr:spPr bwMode="auto">
        <a:xfrm>
          <a:off x="4448175" y="156400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311007</xdr:rowOff>
    </xdr:to>
    <xdr:sp macro="" textlink="">
      <xdr:nvSpPr>
        <xdr:cNvPr id="1763" name="Text Box 2689"/>
        <xdr:cNvSpPr txBox="1">
          <a:spLocks noChangeArrowheads="1"/>
        </xdr:cNvSpPr>
      </xdr:nvSpPr>
      <xdr:spPr bwMode="auto">
        <a:xfrm>
          <a:off x="4448175" y="156400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311007</xdr:rowOff>
    </xdr:to>
    <xdr:sp macro="" textlink="">
      <xdr:nvSpPr>
        <xdr:cNvPr id="1764" name="Text Box 2690"/>
        <xdr:cNvSpPr txBox="1">
          <a:spLocks noChangeArrowheads="1"/>
        </xdr:cNvSpPr>
      </xdr:nvSpPr>
      <xdr:spPr bwMode="auto">
        <a:xfrm>
          <a:off x="4448175" y="156400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311007</xdr:rowOff>
    </xdr:to>
    <xdr:sp macro="" textlink="">
      <xdr:nvSpPr>
        <xdr:cNvPr id="1765" name="Text Box 2691"/>
        <xdr:cNvSpPr txBox="1">
          <a:spLocks noChangeArrowheads="1"/>
        </xdr:cNvSpPr>
      </xdr:nvSpPr>
      <xdr:spPr bwMode="auto">
        <a:xfrm>
          <a:off x="4448175" y="156400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311007</xdr:rowOff>
    </xdr:to>
    <xdr:sp macro="" textlink="">
      <xdr:nvSpPr>
        <xdr:cNvPr id="1766" name="Text Box 2692"/>
        <xdr:cNvSpPr txBox="1">
          <a:spLocks noChangeArrowheads="1"/>
        </xdr:cNvSpPr>
      </xdr:nvSpPr>
      <xdr:spPr bwMode="auto">
        <a:xfrm>
          <a:off x="4448175" y="15640050"/>
          <a:ext cx="76200" cy="311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277880</xdr:rowOff>
    </xdr:to>
    <xdr:sp macro="" textlink="">
      <xdr:nvSpPr>
        <xdr:cNvPr id="1767" name="Text Box 2689"/>
        <xdr:cNvSpPr txBox="1">
          <a:spLocks noChangeArrowheads="1"/>
        </xdr:cNvSpPr>
      </xdr:nvSpPr>
      <xdr:spPr bwMode="auto">
        <a:xfrm>
          <a:off x="4448175" y="1564005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277880</xdr:rowOff>
    </xdr:to>
    <xdr:sp macro="" textlink="">
      <xdr:nvSpPr>
        <xdr:cNvPr id="1768" name="Text Box 2690"/>
        <xdr:cNvSpPr txBox="1">
          <a:spLocks noChangeArrowheads="1"/>
        </xdr:cNvSpPr>
      </xdr:nvSpPr>
      <xdr:spPr bwMode="auto">
        <a:xfrm>
          <a:off x="4448175" y="1564005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277880</xdr:rowOff>
    </xdr:to>
    <xdr:sp macro="" textlink="">
      <xdr:nvSpPr>
        <xdr:cNvPr id="1769" name="Text Box 2691"/>
        <xdr:cNvSpPr txBox="1">
          <a:spLocks noChangeArrowheads="1"/>
        </xdr:cNvSpPr>
      </xdr:nvSpPr>
      <xdr:spPr bwMode="auto">
        <a:xfrm>
          <a:off x="4448175" y="1564005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277880</xdr:rowOff>
    </xdr:to>
    <xdr:sp macro="" textlink="">
      <xdr:nvSpPr>
        <xdr:cNvPr id="1770" name="Text Box 2692"/>
        <xdr:cNvSpPr txBox="1">
          <a:spLocks noChangeArrowheads="1"/>
        </xdr:cNvSpPr>
      </xdr:nvSpPr>
      <xdr:spPr bwMode="auto">
        <a:xfrm>
          <a:off x="4448175" y="1564005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277880</xdr:rowOff>
    </xdr:to>
    <xdr:sp macro="" textlink="">
      <xdr:nvSpPr>
        <xdr:cNvPr id="1771" name="Text Box 2689"/>
        <xdr:cNvSpPr txBox="1">
          <a:spLocks noChangeArrowheads="1"/>
        </xdr:cNvSpPr>
      </xdr:nvSpPr>
      <xdr:spPr bwMode="auto">
        <a:xfrm>
          <a:off x="4448175" y="1564005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277880</xdr:rowOff>
    </xdr:to>
    <xdr:sp macro="" textlink="">
      <xdr:nvSpPr>
        <xdr:cNvPr id="1772" name="Text Box 2690"/>
        <xdr:cNvSpPr txBox="1">
          <a:spLocks noChangeArrowheads="1"/>
        </xdr:cNvSpPr>
      </xdr:nvSpPr>
      <xdr:spPr bwMode="auto">
        <a:xfrm>
          <a:off x="4448175" y="1564005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277880</xdr:rowOff>
    </xdr:to>
    <xdr:sp macro="" textlink="">
      <xdr:nvSpPr>
        <xdr:cNvPr id="1773" name="Text Box 2691"/>
        <xdr:cNvSpPr txBox="1">
          <a:spLocks noChangeArrowheads="1"/>
        </xdr:cNvSpPr>
      </xdr:nvSpPr>
      <xdr:spPr bwMode="auto">
        <a:xfrm>
          <a:off x="4448175" y="1564005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277880</xdr:rowOff>
    </xdr:to>
    <xdr:sp macro="" textlink="">
      <xdr:nvSpPr>
        <xdr:cNvPr id="1774" name="Text Box 2692"/>
        <xdr:cNvSpPr txBox="1">
          <a:spLocks noChangeArrowheads="1"/>
        </xdr:cNvSpPr>
      </xdr:nvSpPr>
      <xdr:spPr bwMode="auto">
        <a:xfrm>
          <a:off x="4448175" y="15640050"/>
          <a:ext cx="76200" cy="27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161925</xdr:rowOff>
    </xdr:to>
    <xdr:sp macro="" textlink="">
      <xdr:nvSpPr>
        <xdr:cNvPr id="1775" name="Text Box 2689"/>
        <xdr:cNvSpPr txBox="1">
          <a:spLocks noChangeArrowheads="1"/>
        </xdr:cNvSpPr>
      </xdr:nvSpPr>
      <xdr:spPr bwMode="auto">
        <a:xfrm>
          <a:off x="4448175" y="144589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161925</xdr:rowOff>
    </xdr:to>
    <xdr:sp macro="" textlink="">
      <xdr:nvSpPr>
        <xdr:cNvPr id="1776" name="Text Box 2690"/>
        <xdr:cNvSpPr txBox="1">
          <a:spLocks noChangeArrowheads="1"/>
        </xdr:cNvSpPr>
      </xdr:nvSpPr>
      <xdr:spPr bwMode="auto">
        <a:xfrm>
          <a:off x="4448175" y="144589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161925</xdr:rowOff>
    </xdr:to>
    <xdr:sp macro="" textlink="">
      <xdr:nvSpPr>
        <xdr:cNvPr id="1777" name="Text Box 2691"/>
        <xdr:cNvSpPr txBox="1">
          <a:spLocks noChangeArrowheads="1"/>
        </xdr:cNvSpPr>
      </xdr:nvSpPr>
      <xdr:spPr bwMode="auto">
        <a:xfrm>
          <a:off x="4448175" y="144589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161925</xdr:rowOff>
    </xdr:to>
    <xdr:sp macro="" textlink="">
      <xdr:nvSpPr>
        <xdr:cNvPr id="1778" name="Text Box 2692"/>
        <xdr:cNvSpPr txBox="1">
          <a:spLocks noChangeArrowheads="1"/>
        </xdr:cNvSpPr>
      </xdr:nvSpPr>
      <xdr:spPr bwMode="auto">
        <a:xfrm>
          <a:off x="4448175" y="144589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161925</xdr:rowOff>
    </xdr:to>
    <xdr:sp macro="" textlink="">
      <xdr:nvSpPr>
        <xdr:cNvPr id="1779" name="Text Box 2689"/>
        <xdr:cNvSpPr txBox="1">
          <a:spLocks noChangeArrowheads="1"/>
        </xdr:cNvSpPr>
      </xdr:nvSpPr>
      <xdr:spPr bwMode="auto">
        <a:xfrm>
          <a:off x="4448175" y="144589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161925</xdr:rowOff>
    </xdr:to>
    <xdr:sp macro="" textlink="">
      <xdr:nvSpPr>
        <xdr:cNvPr id="1780" name="Text Box 2690"/>
        <xdr:cNvSpPr txBox="1">
          <a:spLocks noChangeArrowheads="1"/>
        </xdr:cNvSpPr>
      </xdr:nvSpPr>
      <xdr:spPr bwMode="auto">
        <a:xfrm>
          <a:off x="4448175" y="144589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161925</xdr:rowOff>
    </xdr:to>
    <xdr:sp macro="" textlink="">
      <xdr:nvSpPr>
        <xdr:cNvPr id="1781" name="Text Box 2691"/>
        <xdr:cNvSpPr txBox="1">
          <a:spLocks noChangeArrowheads="1"/>
        </xdr:cNvSpPr>
      </xdr:nvSpPr>
      <xdr:spPr bwMode="auto">
        <a:xfrm>
          <a:off x="4448175" y="144589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161925</xdr:rowOff>
    </xdr:to>
    <xdr:sp macro="" textlink="">
      <xdr:nvSpPr>
        <xdr:cNvPr id="1782" name="Text Box 2692"/>
        <xdr:cNvSpPr txBox="1">
          <a:spLocks noChangeArrowheads="1"/>
        </xdr:cNvSpPr>
      </xdr:nvSpPr>
      <xdr:spPr bwMode="auto">
        <a:xfrm>
          <a:off x="4448175" y="144589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120512</xdr:rowOff>
    </xdr:to>
    <xdr:sp macro="" textlink="">
      <xdr:nvSpPr>
        <xdr:cNvPr id="1783" name="Text Box 2689"/>
        <xdr:cNvSpPr txBox="1">
          <a:spLocks noChangeArrowheads="1"/>
        </xdr:cNvSpPr>
      </xdr:nvSpPr>
      <xdr:spPr bwMode="auto">
        <a:xfrm>
          <a:off x="4267200" y="15840075"/>
          <a:ext cx="76200" cy="33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120512</xdr:rowOff>
    </xdr:to>
    <xdr:sp macro="" textlink="">
      <xdr:nvSpPr>
        <xdr:cNvPr id="1784" name="Text Box 2690"/>
        <xdr:cNvSpPr txBox="1">
          <a:spLocks noChangeArrowheads="1"/>
        </xdr:cNvSpPr>
      </xdr:nvSpPr>
      <xdr:spPr bwMode="auto">
        <a:xfrm>
          <a:off x="4267200" y="15840075"/>
          <a:ext cx="76200" cy="33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120512</xdr:rowOff>
    </xdr:to>
    <xdr:sp macro="" textlink="">
      <xdr:nvSpPr>
        <xdr:cNvPr id="1785" name="Text Box 2691"/>
        <xdr:cNvSpPr txBox="1">
          <a:spLocks noChangeArrowheads="1"/>
        </xdr:cNvSpPr>
      </xdr:nvSpPr>
      <xdr:spPr bwMode="auto">
        <a:xfrm>
          <a:off x="4267200" y="15840075"/>
          <a:ext cx="76200" cy="33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120512</xdr:rowOff>
    </xdr:to>
    <xdr:sp macro="" textlink="">
      <xdr:nvSpPr>
        <xdr:cNvPr id="1786" name="Text Box 2692"/>
        <xdr:cNvSpPr txBox="1">
          <a:spLocks noChangeArrowheads="1"/>
        </xdr:cNvSpPr>
      </xdr:nvSpPr>
      <xdr:spPr bwMode="auto">
        <a:xfrm>
          <a:off x="4267200" y="15840075"/>
          <a:ext cx="76200" cy="33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120512</xdr:rowOff>
    </xdr:to>
    <xdr:sp macro="" textlink="">
      <xdr:nvSpPr>
        <xdr:cNvPr id="1787" name="Text Box 2689"/>
        <xdr:cNvSpPr txBox="1">
          <a:spLocks noChangeArrowheads="1"/>
        </xdr:cNvSpPr>
      </xdr:nvSpPr>
      <xdr:spPr bwMode="auto">
        <a:xfrm>
          <a:off x="4267200" y="15840075"/>
          <a:ext cx="76200" cy="33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120512</xdr:rowOff>
    </xdr:to>
    <xdr:sp macro="" textlink="">
      <xdr:nvSpPr>
        <xdr:cNvPr id="1788" name="Text Box 2690"/>
        <xdr:cNvSpPr txBox="1">
          <a:spLocks noChangeArrowheads="1"/>
        </xdr:cNvSpPr>
      </xdr:nvSpPr>
      <xdr:spPr bwMode="auto">
        <a:xfrm>
          <a:off x="4267200" y="15840075"/>
          <a:ext cx="76200" cy="33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120512</xdr:rowOff>
    </xdr:to>
    <xdr:sp macro="" textlink="">
      <xdr:nvSpPr>
        <xdr:cNvPr id="1789" name="Text Box 2691"/>
        <xdr:cNvSpPr txBox="1">
          <a:spLocks noChangeArrowheads="1"/>
        </xdr:cNvSpPr>
      </xdr:nvSpPr>
      <xdr:spPr bwMode="auto">
        <a:xfrm>
          <a:off x="4267200" y="15840075"/>
          <a:ext cx="76200" cy="33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120512</xdr:rowOff>
    </xdr:to>
    <xdr:sp macro="" textlink="">
      <xdr:nvSpPr>
        <xdr:cNvPr id="1790" name="Text Box 2692"/>
        <xdr:cNvSpPr txBox="1">
          <a:spLocks noChangeArrowheads="1"/>
        </xdr:cNvSpPr>
      </xdr:nvSpPr>
      <xdr:spPr bwMode="auto">
        <a:xfrm>
          <a:off x="4267200" y="15840075"/>
          <a:ext cx="76200" cy="33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21121</xdr:rowOff>
    </xdr:to>
    <xdr:sp macro="" textlink="">
      <xdr:nvSpPr>
        <xdr:cNvPr id="1791" name="Text Box 2689"/>
        <xdr:cNvSpPr txBox="1">
          <a:spLocks noChangeArrowheads="1"/>
        </xdr:cNvSpPr>
      </xdr:nvSpPr>
      <xdr:spPr bwMode="auto">
        <a:xfrm>
          <a:off x="4267200" y="16944975"/>
          <a:ext cx="76200" cy="429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21121</xdr:rowOff>
    </xdr:to>
    <xdr:sp macro="" textlink="">
      <xdr:nvSpPr>
        <xdr:cNvPr id="1792" name="Text Box 2690"/>
        <xdr:cNvSpPr txBox="1">
          <a:spLocks noChangeArrowheads="1"/>
        </xdr:cNvSpPr>
      </xdr:nvSpPr>
      <xdr:spPr bwMode="auto">
        <a:xfrm>
          <a:off x="4267200" y="16944975"/>
          <a:ext cx="76200" cy="429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21121</xdr:rowOff>
    </xdr:to>
    <xdr:sp macro="" textlink="">
      <xdr:nvSpPr>
        <xdr:cNvPr id="1793" name="Text Box 2691"/>
        <xdr:cNvSpPr txBox="1">
          <a:spLocks noChangeArrowheads="1"/>
        </xdr:cNvSpPr>
      </xdr:nvSpPr>
      <xdr:spPr bwMode="auto">
        <a:xfrm>
          <a:off x="4267200" y="16944975"/>
          <a:ext cx="76200" cy="429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21121</xdr:rowOff>
    </xdr:to>
    <xdr:sp macro="" textlink="">
      <xdr:nvSpPr>
        <xdr:cNvPr id="1794" name="Text Box 2692"/>
        <xdr:cNvSpPr txBox="1">
          <a:spLocks noChangeArrowheads="1"/>
        </xdr:cNvSpPr>
      </xdr:nvSpPr>
      <xdr:spPr bwMode="auto">
        <a:xfrm>
          <a:off x="4267200" y="16944975"/>
          <a:ext cx="76200" cy="429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21121</xdr:rowOff>
    </xdr:to>
    <xdr:sp macro="" textlink="">
      <xdr:nvSpPr>
        <xdr:cNvPr id="1795" name="Text Box 2689"/>
        <xdr:cNvSpPr txBox="1">
          <a:spLocks noChangeArrowheads="1"/>
        </xdr:cNvSpPr>
      </xdr:nvSpPr>
      <xdr:spPr bwMode="auto">
        <a:xfrm>
          <a:off x="4267200" y="16944975"/>
          <a:ext cx="76200" cy="429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21121</xdr:rowOff>
    </xdr:to>
    <xdr:sp macro="" textlink="">
      <xdr:nvSpPr>
        <xdr:cNvPr id="1796" name="Text Box 2690"/>
        <xdr:cNvSpPr txBox="1">
          <a:spLocks noChangeArrowheads="1"/>
        </xdr:cNvSpPr>
      </xdr:nvSpPr>
      <xdr:spPr bwMode="auto">
        <a:xfrm>
          <a:off x="4267200" y="16944975"/>
          <a:ext cx="76200" cy="429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21121</xdr:rowOff>
    </xdr:to>
    <xdr:sp macro="" textlink="">
      <xdr:nvSpPr>
        <xdr:cNvPr id="1797" name="Text Box 2691"/>
        <xdr:cNvSpPr txBox="1">
          <a:spLocks noChangeArrowheads="1"/>
        </xdr:cNvSpPr>
      </xdr:nvSpPr>
      <xdr:spPr bwMode="auto">
        <a:xfrm>
          <a:off x="4267200" y="16944975"/>
          <a:ext cx="76200" cy="429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21121</xdr:rowOff>
    </xdr:to>
    <xdr:sp macro="" textlink="">
      <xdr:nvSpPr>
        <xdr:cNvPr id="1798" name="Text Box 2692"/>
        <xdr:cNvSpPr txBox="1">
          <a:spLocks noChangeArrowheads="1"/>
        </xdr:cNvSpPr>
      </xdr:nvSpPr>
      <xdr:spPr bwMode="auto">
        <a:xfrm>
          <a:off x="4267200" y="16944975"/>
          <a:ext cx="76200" cy="429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277882</xdr:rowOff>
    </xdr:to>
    <xdr:sp macro="" textlink="">
      <xdr:nvSpPr>
        <xdr:cNvPr id="1799" name="Text Box 2689"/>
        <xdr:cNvSpPr txBox="1">
          <a:spLocks noChangeArrowheads="1"/>
        </xdr:cNvSpPr>
      </xdr:nvSpPr>
      <xdr:spPr bwMode="auto">
        <a:xfrm>
          <a:off x="4267200" y="16944975"/>
          <a:ext cx="76200" cy="346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277882</xdr:rowOff>
    </xdr:to>
    <xdr:sp macro="" textlink="">
      <xdr:nvSpPr>
        <xdr:cNvPr id="1800" name="Text Box 2690"/>
        <xdr:cNvSpPr txBox="1">
          <a:spLocks noChangeArrowheads="1"/>
        </xdr:cNvSpPr>
      </xdr:nvSpPr>
      <xdr:spPr bwMode="auto">
        <a:xfrm>
          <a:off x="4267200" y="16944975"/>
          <a:ext cx="76200" cy="346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277882</xdr:rowOff>
    </xdr:to>
    <xdr:sp macro="" textlink="">
      <xdr:nvSpPr>
        <xdr:cNvPr id="1801" name="Text Box 2691"/>
        <xdr:cNvSpPr txBox="1">
          <a:spLocks noChangeArrowheads="1"/>
        </xdr:cNvSpPr>
      </xdr:nvSpPr>
      <xdr:spPr bwMode="auto">
        <a:xfrm>
          <a:off x="4267200" y="16944975"/>
          <a:ext cx="76200" cy="346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277882</xdr:rowOff>
    </xdr:to>
    <xdr:sp macro="" textlink="">
      <xdr:nvSpPr>
        <xdr:cNvPr id="1802" name="Text Box 2692"/>
        <xdr:cNvSpPr txBox="1">
          <a:spLocks noChangeArrowheads="1"/>
        </xdr:cNvSpPr>
      </xdr:nvSpPr>
      <xdr:spPr bwMode="auto">
        <a:xfrm>
          <a:off x="4267200" y="16944975"/>
          <a:ext cx="76200" cy="346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277882</xdr:rowOff>
    </xdr:to>
    <xdr:sp macro="" textlink="">
      <xdr:nvSpPr>
        <xdr:cNvPr id="1803" name="Text Box 2689"/>
        <xdr:cNvSpPr txBox="1">
          <a:spLocks noChangeArrowheads="1"/>
        </xdr:cNvSpPr>
      </xdr:nvSpPr>
      <xdr:spPr bwMode="auto">
        <a:xfrm>
          <a:off x="4267200" y="16944975"/>
          <a:ext cx="76200" cy="346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277882</xdr:rowOff>
    </xdr:to>
    <xdr:sp macro="" textlink="">
      <xdr:nvSpPr>
        <xdr:cNvPr id="1804" name="Text Box 2690"/>
        <xdr:cNvSpPr txBox="1">
          <a:spLocks noChangeArrowheads="1"/>
        </xdr:cNvSpPr>
      </xdr:nvSpPr>
      <xdr:spPr bwMode="auto">
        <a:xfrm>
          <a:off x="4267200" y="16944975"/>
          <a:ext cx="76200" cy="346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277882</xdr:rowOff>
    </xdr:to>
    <xdr:sp macro="" textlink="">
      <xdr:nvSpPr>
        <xdr:cNvPr id="1805" name="Text Box 2691"/>
        <xdr:cNvSpPr txBox="1">
          <a:spLocks noChangeArrowheads="1"/>
        </xdr:cNvSpPr>
      </xdr:nvSpPr>
      <xdr:spPr bwMode="auto">
        <a:xfrm>
          <a:off x="4267200" y="16944975"/>
          <a:ext cx="76200" cy="346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277882</xdr:rowOff>
    </xdr:to>
    <xdr:sp macro="" textlink="">
      <xdr:nvSpPr>
        <xdr:cNvPr id="1806" name="Text Box 2692"/>
        <xdr:cNvSpPr txBox="1">
          <a:spLocks noChangeArrowheads="1"/>
        </xdr:cNvSpPr>
      </xdr:nvSpPr>
      <xdr:spPr bwMode="auto">
        <a:xfrm>
          <a:off x="4267200" y="16944975"/>
          <a:ext cx="76200" cy="346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12838</xdr:rowOff>
    </xdr:to>
    <xdr:sp macro="" textlink="">
      <xdr:nvSpPr>
        <xdr:cNvPr id="1807" name="Text Box 2689"/>
        <xdr:cNvSpPr txBox="1">
          <a:spLocks noChangeArrowheads="1"/>
        </xdr:cNvSpPr>
      </xdr:nvSpPr>
      <xdr:spPr bwMode="auto">
        <a:xfrm>
          <a:off x="4267200" y="16611600"/>
          <a:ext cx="76200" cy="4207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12838</xdr:rowOff>
    </xdr:to>
    <xdr:sp macro="" textlink="">
      <xdr:nvSpPr>
        <xdr:cNvPr id="1808" name="Text Box 2690"/>
        <xdr:cNvSpPr txBox="1">
          <a:spLocks noChangeArrowheads="1"/>
        </xdr:cNvSpPr>
      </xdr:nvSpPr>
      <xdr:spPr bwMode="auto">
        <a:xfrm>
          <a:off x="4267200" y="16611600"/>
          <a:ext cx="76200" cy="4207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12838</xdr:rowOff>
    </xdr:to>
    <xdr:sp macro="" textlink="">
      <xdr:nvSpPr>
        <xdr:cNvPr id="1809" name="Text Box 2691"/>
        <xdr:cNvSpPr txBox="1">
          <a:spLocks noChangeArrowheads="1"/>
        </xdr:cNvSpPr>
      </xdr:nvSpPr>
      <xdr:spPr bwMode="auto">
        <a:xfrm>
          <a:off x="4267200" y="16611600"/>
          <a:ext cx="76200" cy="4207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12838</xdr:rowOff>
    </xdr:to>
    <xdr:sp macro="" textlink="">
      <xdr:nvSpPr>
        <xdr:cNvPr id="1810" name="Text Box 2692"/>
        <xdr:cNvSpPr txBox="1">
          <a:spLocks noChangeArrowheads="1"/>
        </xdr:cNvSpPr>
      </xdr:nvSpPr>
      <xdr:spPr bwMode="auto">
        <a:xfrm>
          <a:off x="4267200" y="16611600"/>
          <a:ext cx="76200" cy="4207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12838</xdr:rowOff>
    </xdr:to>
    <xdr:sp macro="" textlink="">
      <xdr:nvSpPr>
        <xdr:cNvPr id="1811" name="Text Box 2689"/>
        <xdr:cNvSpPr txBox="1">
          <a:spLocks noChangeArrowheads="1"/>
        </xdr:cNvSpPr>
      </xdr:nvSpPr>
      <xdr:spPr bwMode="auto">
        <a:xfrm>
          <a:off x="4267200" y="16611600"/>
          <a:ext cx="76200" cy="4207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12838</xdr:rowOff>
    </xdr:to>
    <xdr:sp macro="" textlink="">
      <xdr:nvSpPr>
        <xdr:cNvPr id="1812" name="Text Box 2690"/>
        <xdr:cNvSpPr txBox="1">
          <a:spLocks noChangeArrowheads="1"/>
        </xdr:cNvSpPr>
      </xdr:nvSpPr>
      <xdr:spPr bwMode="auto">
        <a:xfrm>
          <a:off x="4267200" y="16611600"/>
          <a:ext cx="76200" cy="4207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12838</xdr:rowOff>
    </xdr:to>
    <xdr:sp macro="" textlink="">
      <xdr:nvSpPr>
        <xdr:cNvPr id="1813" name="Text Box 2691"/>
        <xdr:cNvSpPr txBox="1">
          <a:spLocks noChangeArrowheads="1"/>
        </xdr:cNvSpPr>
      </xdr:nvSpPr>
      <xdr:spPr bwMode="auto">
        <a:xfrm>
          <a:off x="4267200" y="16611600"/>
          <a:ext cx="76200" cy="4207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12838</xdr:rowOff>
    </xdr:to>
    <xdr:sp macro="" textlink="">
      <xdr:nvSpPr>
        <xdr:cNvPr id="1814" name="Text Box 2692"/>
        <xdr:cNvSpPr txBox="1">
          <a:spLocks noChangeArrowheads="1"/>
        </xdr:cNvSpPr>
      </xdr:nvSpPr>
      <xdr:spPr bwMode="auto">
        <a:xfrm>
          <a:off x="4267200" y="16611600"/>
          <a:ext cx="76200" cy="4207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269598</xdr:rowOff>
    </xdr:to>
    <xdr:sp macro="" textlink="">
      <xdr:nvSpPr>
        <xdr:cNvPr id="1815" name="Text Box 2689"/>
        <xdr:cNvSpPr txBox="1">
          <a:spLocks noChangeArrowheads="1"/>
        </xdr:cNvSpPr>
      </xdr:nvSpPr>
      <xdr:spPr bwMode="auto">
        <a:xfrm>
          <a:off x="4267200" y="16611600"/>
          <a:ext cx="76200" cy="337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269598</xdr:rowOff>
    </xdr:to>
    <xdr:sp macro="" textlink="">
      <xdr:nvSpPr>
        <xdr:cNvPr id="1816" name="Text Box 2690"/>
        <xdr:cNvSpPr txBox="1">
          <a:spLocks noChangeArrowheads="1"/>
        </xdr:cNvSpPr>
      </xdr:nvSpPr>
      <xdr:spPr bwMode="auto">
        <a:xfrm>
          <a:off x="4267200" y="16611600"/>
          <a:ext cx="76200" cy="337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269598</xdr:rowOff>
    </xdr:to>
    <xdr:sp macro="" textlink="">
      <xdr:nvSpPr>
        <xdr:cNvPr id="1817" name="Text Box 2691"/>
        <xdr:cNvSpPr txBox="1">
          <a:spLocks noChangeArrowheads="1"/>
        </xdr:cNvSpPr>
      </xdr:nvSpPr>
      <xdr:spPr bwMode="auto">
        <a:xfrm>
          <a:off x="4267200" y="16611600"/>
          <a:ext cx="76200" cy="337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269598</xdr:rowOff>
    </xdr:to>
    <xdr:sp macro="" textlink="">
      <xdr:nvSpPr>
        <xdr:cNvPr id="1818" name="Text Box 2692"/>
        <xdr:cNvSpPr txBox="1">
          <a:spLocks noChangeArrowheads="1"/>
        </xdr:cNvSpPr>
      </xdr:nvSpPr>
      <xdr:spPr bwMode="auto">
        <a:xfrm>
          <a:off x="4267200" y="16611600"/>
          <a:ext cx="76200" cy="337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269598</xdr:rowOff>
    </xdr:to>
    <xdr:sp macro="" textlink="">
      <xdr:nvSpPr>
        <xdr:cNvPr id="1819" name="Text Box 2689"/>
        <xdr:cNvSpPr txBox="1">
          <a:spLocks noChangeArrowheads="1"/>
        </xdr:cNvSpPr>
      </xdr:nvSpPr>
      <xdr:spPr bwMode="auto">
        <a:xfrm>
          <a:off x="4267200" y="16611600"/>
          <a:ext cx="76200" cy="337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269598</xdr:rowOff>
    </xdr:to>
    <xdr:sp macro="" textlink="">
      <xdr:nvSpPr>
        <xdr:cNvPr id="1820" name="Text Box 2690"/>
        <xdr:cNvSpPr txBox="1">
          <a:spLocks noChangeArrowheads="1"/>
        </xdr:cNvSpPr>
      </xdr:nvSpPr>
      <xdr:spPr bwMode="auto">
        <a:xfrm>
          <a:off x="4267200" y="16611600"/>
          <a:ext cx="76200" cy="337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269598</xdr:rowOff>
    </xdr:to>
    <xdr:sp macro="" textlink="">
      <xdr:nvSpPr>
        <xdr:cNvPr id="1821" name="Text Box 2691"/>
        <xdr:cNvSpPr txBox="1">
          <a:spLocks noChangeArrowheads="1"/>
        </xdr:cNvSpPr>
      </xdr:nvSpPr>
      <xdr:spPr bwMode="auto">
        <a:xfrm>
          <a:off x="4267200" y="16611600"/>
          <a:ext cx="76200" cy="337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269598</xdr:rowOff>
    </xdr:to>
    <xdr:sp macro="" textlink="">
      <xdr:nvSpPr>
        <xdr:cNvPr id="1822" name="Text Box 2692"/>
        <xdr:cNvSpPr txBox="1">
          <a:spLocks noChangeArrowheads="1"/>
        </xdr:cNvSpPr>
      </xdr:nvSpPr>
      <xdr:spPr bwMode="auto">
        <a:xfrm>
          <a:off x="4267200" y="16611600"/>
          <a:ext cx="76200" cy="337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269599</xdr:rowOff>
    </xdr:to>
    <xdr:sp macro="" textlink="">
      <xdr:nvSpPr>
        <xdr:cNvPr id="1823" name="Text Box 2689"/>
        <xdr:cNvSpPr txBox="1">
          <a:spLocks noChangeArrowheads="1"/>
        </xdr:cNvSpPr>
      </xdr:nvSpPr>
      <xdr:spPr bwMode="auto">
        <a:xfrm>
          <a:off x="4267200" y="16944975"/>
          <a:ext cx="76200" cy="337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269599</xdr:rowOff>
    </xdr:to>
    <xdr:sp macro="" textlink="">
      <xdr:nvSpPr>
        <xdr:cNvPr id="1824" name="Text Box 2690"/>
        <xdr:cNvSpPr txBox="1">
          <a:spLocks noChangeArrowheads="1"/>
        </xdr:cNvSpPr>
      </xdr:nvSpPr>
      <xdr:spPr bwMode="auto">
        <a:xfrm>
          <a:off x="4267200" y="16944975"/>
          <a:ext cx="76200" cy="337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269599</xdr:rowOff>
    </xdr:to>
    <xdr:sp macro="" textlink="">
      <xdr:nvSpPr>
        <xdr:cNvPr id="1825" name="Text Box 2691"/>
        <xdr:cNvSpPr txBox="1">
          <a:spLocks noChangeArrowheads="1"/>
        </xdr:cNvSpPr>
      </xdr:nvSpPr>
      <xdr:spPr bwMode="auto">
        <a:xfrm>
          <a:off x="4267200" y="16944975"/>
          <a:ext cx="76200" cy="337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269599</xdr:rowOff>
    </xdr:to>
    <xdr:sp macro="" textlink="">
      <xdr:nvSpPr>
        <xdr:cNvPr id="1826" name="Text Box 2692"/>
        <xdr:cNvSpPr txBox="1">
          <a:spLocks noChangeArrowheads="1"/>
        </xdr:cNvSpPr>
      </xdr:nvSpPr>
      <xdr:spPr bwMode="auto">
        <a:xfrm>
          <a:off x="4267200" y="16944975"/>
          <a:ext cx="76200" cy="337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269599</xdr:rowOff>
    </xdr:to>
    <xdr:sp macro="" textlink="">
      <xdr:nvSpPr>
        <xdr:cNvPr id="1827" name="Text Box 2689"/>
        <xdr:cNvSpPr txBox="1">
          <a:spLocks noChangeArrowheads="1"/>
        </xdr:cNvSpPr>
      </xdr:nvSpPr>
      <xdr:spPr bwMode="auto">
        <a:xfrm>
          <a:off x="4267200" y="16944975"/>
          <a:ext cx="76200" cy="337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269599</xdr:rowOff>
    </xdr:to>
    <xdr:sp macro="" textlink="">
      <xdr:nvSpPr>
        <xdr:cNvPr id="1828" name="Text Box 2690"/>
        <xdr:cNvSpPr txBox="1">
          <a:spLocks noChangeArrowheads="1"/>
        </xdr:cNvSpPr>
      </xdr:nvSpPr>
      <xdr:spPr bwMode="auto">
        <a:xfrm>
          <a:off x="4267200" y="16944975"/>
          <a:ext cx="76200" cy="337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269599</xdr:rowOff>
    </xdr:to>
    <xdr:sp macro="" textlink="">
      <xdr:nvSpPr>
        <xdr:cNvPr id="1829" name="Text Box 2691"/>
        <xdr:cNvSpPr txBox="1">
          <a:spLocks noChangeArrowheads="1"/>
        </xdr:cNvSpPr>
      </xdr:nvSpPr>
      <xdr:spPr bwMode="auto">
        <a:xfrm>
          <a:off x="4267200" y="16944975"/>
          <a:ext cx="76200" cy="337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269599</xdr:rowOff>
    </xdr:to>
    <xdr:sp macro="" textlink="">
      <xdr:nvSpPr>
        <xdr:cNvPr id="1830" name="Text Box 2692"/>
        <xdr:cNvSpPr txBox="1">
          <a:spLocks noChangeArrowheads="1"/>
        </xdr:cNvSpPr>
      </xdr:nvSpPr>
      <xdr:spPr bwMode="auto">
        <a:xfrm>
          <a:off x="4267200" y="16944975"/>
          <a:ext cx="76200" cy="337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4552</xdr:rowOff>
    </xdr:to>
    <xdr:sp macro="" textlink="">
      <xdr:nvSpPr>
        <xdr:cNvPr id="1831" name="Text Box 2689"/>
        <xdr:cNvSpPr txBox="1">
          <a:spLocks noChangeArrowheads="1"/>
        </xdr:cNvSpPr>
      </xdr:nvSpPr>
      <xdr:spPr bwMode="auto">
        <a:xfrm>
          <a:off x="4267200" y="16944975"/>
          <a:ext cx="76200" cy="4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4552</xdr:rowOff>
    </xdr:to>
    <xdr:sp macro="" textlink="">
      <xdr:nvSpPr>
        <xdr:cNvPr id="1832" name="Text Box 2690"/>
        <xdr:cNvSpPr txBox="1">
          <a:spLocks noChangeArrowheads="1"/>
        </xdr:cNvSpPr>
      </xdr:nvSpPr>
      <xdr:spPr bwMode="auto">
        <a:xfrm>
          <a:off x="4267200" y="16944975"/>
          <a:ext cx="76200" cy="4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4552</xdr:rowOff>
    </xdr:to>
    <xdr:sp macro="" textlink="">
      <xdr:nvSpPr>
        <xdr:cNvPr id="1833" name="Text Box 2691"/>
        <xdr:cNvSpPr txBox="1">
          <a:spLocks noChangeArrowheads="1"/>
        </xdr:cNvSpPr>
      </xdr:nvSpPr>
      <xdr:spPr bwMode="auto">
        <a:xfrm>
          <a:off x="4267200" y="16944975"/>
          <a:ext cx="76200" cy="4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4552</xdr:rowOff>
    </xdr:to>
    <xdr:sp macro="" textlink="">
      <xdr:nvSpPr>
        <xdr:cNvPr id="1834" name="Text Box 2692"/>
        <xdr:cNvSpPr txBox="1">
          <a:spLocks noChangeArrowheads="1"/>
        </xdr:cNvSpPr>
      </xdr:nvSpPr>
      <xdr:spPr bwMode="auto">
        <a:xfrm>
          <a:off x="4267200" y="16944975"/>
          <a:ext cx="76200" cy="4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4552</xdr:rowOff>
    </xdr:to>
    <xdr:sp macro="" textlink="">
      <xdr:nvSpPr>
        <xdr:cNvPr id="1835" name="Text Box 2689"/>
        <xdr:cNvSpPr txBox="1">
          <a:spLocks noChangeArrowheads="1"/>
        </xdr:cNvSpPr>
      </xdr:nvSpPr>
      <xdr:spPr bwMode="auto">
        <a:xfrm>
          <a:off x="4267200" y="16944975"/>
          <a:ext cx="76200" cy="4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4552</xdr:rowOff>
    </xdr:to>
    <xdr:sp macro="" textlink="">
      <xdr:nvSpPr>
        <xdr:cNvPr id="1836" name="Text Box 2690"/>
        <xdr:cNvSpPr txBox="1">
          <a:spLocks noChangeArrowheads="1"/>
        </xdr:cNvSpPr>
      </xdr:nvSpPr>
      <xdr:spPr bwMode="auto">
        <a:xfrm>
          <a:off x="4267200" y="16944975"/>
          <a:ext cx="76200" cy="4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4552</xdr:rowOff>
    </xdr:to>
    <xdr:sp macro="" textlink="">
      <xdr:nvSpPr>
        <xdr:cNvPr id="1837" name="Text Box 2691"/>
        <xdr:cNvSpPr txBox="1">
          <a:spLocks noChangeArrowheads="1"/>
        </xdr:cNvSpPr>
      </xdr:nvSpPr>
      <xdr:spPr bwMode="auto">
        <a:xfrm>
          <a:off x="4267200" y="16944975"/>
          <a:ext cx="76200" cy="4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4552</xdr:rowOff>
    </xdr:to>
    <xdr:sp macro="" textlink="">
      <xdr:nvSpPr>
        <xdr:cNvPr id="1838" name="Text Box 2692"/>
        <xdr:cNvSpPr txBox="1">
          <a:spLocks noChangeArrowheads="1"/>
        </xdr:cNvSpPr>
      </xdr:nvSpPr>
      <xdr:spPr bwMode="auto">
        <a:xfrm>
          <a:off x="4267200" y="16944975"/>
          <a:ext cx="76200" cy="4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4552</xdr:rowOff>
    </xdr:to>
    <xdr:sp macro="" textlink="">
      <xdr:nvSpPr>
        <xdr:cNvPr id="1839" name="Text Box 2689"/>
        <xdr:cNvSpPr txBox="1">
          <a:spLocks noChangeArrowheads="1"/>
        </xdr:cNvSpPr>
      </xdr:nvSpPr>
      <xdr:spPr bwMode="auto">
        <a:xfrm>
          <a:off x="4267200" y="16944975"/>
          <a:ext cx="76200" cy="4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4552</xdr:rowOff>
    </xdr:to>
    <xdr:sp macro="" textlink="">
      <xdr:nvSpPr>
        <xdr:cNvPr id="1840" name="Text Box 2690"/>
        <xdr:cNvSpPr txBox="1">
          <a:spLocks noChangeArrowheads="1"/>
        </xdr:cNvSpPr>
      </xdr:nvSpPr>
      <xdr:spPr bwMode="auto">
        <a:xfrm>
          <a:off x="4267200" y="16944975"/>
          <a:ext cx="76200" cy="4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4552</xdr:rowOff>
    </xdr:to>
    <xdr:sp macro="" textlink="">
      <xdr:nvSpPr>
        <xdr:cNvPr id="1841" name="Text Box 2691"/>
        <xdr:cNvSpPr txBox="1">
          <a:spLocks noChangeArrowheads="1"/>
        </xdr:cNvSpPr>
      </xdr:nvSpPr>
      <xdr:spPr bwMode="auto">
        <a:xfrm>
          <a:off x="4267200" y="16944975"/>
          <a:ext cx="76200" cy="4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4552</xdr:rowOff>
    </xdr:to>
    <xdr:sp macro="" textlink="">
      <xdr:nvSpPr>
        <xdr:cNvPr id="1842" name="Text Box 2692"/>
        <xdr:cNvSpPr txBox="1">
          <a:spLocks noChangeArrowheads="1"/>
        </xdr:cNvSpPr>
      </xdr:nvSpPr>
      <xdr:spPr bwMode="auto">
        <a:xfrm>
          <a:off x="4267200" y="16944975"/>
          <a:ext cx="76200" cy="4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4552</xdr:rowOff>
    </xdr:to>
    <xdr:sp macro="" textlink="">
      <xdr:nvSpPr>
        <xdr:cNvPr id="1843" name="Text Box 2689"/>
        <xdr:cNvSpPr txBox="1">
          <a:spLocks noChangeArrowheads="1"/>
        </xdr:cNvSpPr>
      </xdr:nvSpPr>
      <xdr:spPr bwMode="auto">
        <a:xfrm>
          <a:off x="4267200" y="16944975"/>
          <a:ext cx="76200" cy="4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4552</xdr:rowOff>
    </xdr:to>
    <xdr:sp macro="" textlink="">
      <xdr:nvSpPr>
        <xdr:cNvPr id="1844" name="Text Box 2690"/>
        <xdr:cNvSpPr txBox="1">
          <a:spLocks noChangeArrowheads="1"/>
        </xdr:cNvSpPr>
      </xdr:nvSpPr>
      <xdr:spPr bwMode="auto">
        <a:xfrm>
          <a:off x="4267200" y="16944975"/>
          <a:ext cx="76200" cy="4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4552</xdr:rowOff>
    </xdr:to>
    <xdr:sp macro="" textlink="">
      <xdr:nvSpPr>
        <xdr:cNvPr id="1845" name="Text Box 2691"/>
        <xdr:cNvSpPr txBox="1">
          <a:spLocks noChangeArrowheads="1"/>
        </xdr:cNvSpPr>
      </xdr:nvSpPr>
      <xdr:spPr bwMode="auto">
        <a:xfrm>
          <a:off x="4267200" y="16944975"/>
          <a:ext cx="76200" cy="4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64</xdr:row>
      <xdr:rowOff>4552</xdr:rowOff>
    </xdr:to>
    <xdr:sp macro="" textlink="">
      <xdr:nvSpPr>
        <xdr:cNvPr id="1846" name="Text Box 2692"/>
        <xdr:cNvSpPr txBox="1">
          <a:spLocks noChangeArrowheads="1"/>
        </xdr:cNvSpPr>
      </xdr:nvSpPr>
      <xdr:spPr bwMode="auto">
        <a:xfrm>
          <a:off x="4267200" y="16944975"/>
          <a:ext cx="76200" cy="4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311012</xdr:rowOff>
    </xdr:to>
    <xdr:sp macro="" textlink="">
      <xdr:nvSpPr>
        <xdr:cNvPr id="1847" name="Text Box 2689"/>
        <xdr:cNvSpPr txBox="1">
          <a:spLocks noChangeArrowheads="1"/>
        </xdr:cNvSpPr>
      </xdr:nvSpPr>
      <xdr:spPr bwMode="auto">
        <a:xfrm>
          <a:off x="4267200" y="16944975"/>
          <a:ext cx="76200" cy="379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311012</xdr:rowOff>
    </xdr:to>
    <xdr:sp macro="" textlink="">
      <xdr:nvSpPr>
        <xdr:cNvPr id="1848" name="Text Box 2690"/>
        <xdr:cNvSpPr txBox="1">
          <a:spLocks noChangeArrowheads="1"/>
        </xdr:cNvSpPr>
      </xdr:nvSpPr>
      <xdr:spPr bwMode="auto">
        <a:xfrm>
          <a:off x="4267200" y="16944975"/>
          <a:ext cx="76200" cy="379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311012</xdr:rowOff>
    </xdr:to>
    <xdr:sp macro="" textlink="">
      <xdr:nvSpPr>
        <xdr:cNvPr id="1849" name="Text Box 2691"/>
        <xdr:cNvSpPr txBox="1">
          <a:spLocks noChangeArrowheads="1"/>
        </xdr:cNvSpPr>
      </xdr:nvSpPr>
      <xdr:spPr bwMode="auto">
        <a:xfrm>
          <a:off x="4267200" y="16944975"/>
          <a:ext cx="76200" cy="379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311012</xdr:rowOff>
    </xdr:to>
    <xdr:sp macro="" textlink="">
      <xdr:nvSpPr>
        <xdr:cNvPr id="1850" name="Text Box 2692"/>
        <xdr:cNvSpPr txBox="1">
          <a:spLocks noChangeArrowheads="1"/>
        </xdr:cNvSpPr>
      </xdr:nvSpPr>
      <xdr:spPr bwMode="auto">
        <a:xfrm>
          <a:off x="4267200" y="16944975"/>
          <a:ext cx="76200" cy="379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311012</xdr:rowOff>
    </xdr:to>
    <xdr:sp macro="" textlink="">
      <xdr:nvSpPr>
        <xdr:cNvPr id="1851" name="Text Box 2689"/>
        <xdr:cNvSpPr txBox="1">
          <a:spLocks noChangeArrowheads="1"/>
        </xdr:cNvSpPr>
      </xdr:nvSpPr>
      <xdr:spPr bwMode="auto">
        <a:xfrm>
          <a:off x="4267200" y="16944975"/>
          <a:ext cx="76200" cy="379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311012</xdr:rowOff>
    </xdr:to>
    <xdr:sp macro="" textlink="">
      <xdr:nvSpPr>
        <xdr:cNvPr id="1852" name="Text Box 2690"/>
        <xdr:cNvSpPr txBox="1">
          <a:spLocks noChangeArrowheads="1"/>
        </xdr:cNvSpPr>
      </xdr:nvSpPr>
      <xdr:spPr bwMode="auto">
        <a:xfrm>
          <a:off x="4267200" y="16944975"/>
          <a:ext cx="76200" cy="379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311012</xdr:rowOff>
    </xdr:to>
    <xdr:sp macro="" textlink="">
      <xdr:nvSpPr>
        <xdr:cNvPr id="1853" name="Text Box 2691"/>
        <xdr:cNvSpPr txBox="1">
          <a:spLocks noChangeArrowheads="1"/>
        </xdr:cNvSpPr>
      </xdr:nvSpPr>
      <xdr:spPr bwMode="auto">
        <a:xfrm>
          <a:off x="4267200" y="16944975"/>
          <a:ext cx="76200" cy="379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311012</xdr:rowOff>
    </xdr:to>
    <xdr:sp macro="" textlink="">
      <xdr:nvSpPr>
        <xdr:cNvPr id="1854" name="Text Box 2692"/>
        <xdr:cNvSpPr txBox="1">
          <a:spLocks noChangeArrowheads="1"/>
        </xdr:cNvSpPr>
      </xdr:nvSpPr>
      <xdr:spPr bwMode="auto">
        <a:xfrm>
          <a:off x="4267200" y="16944975"/>
          <a:ext cx="76200" cy="379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120512</xdr:rowOff>
    </xdr:to>
    <xdr:sp macro="" textlink="">
      <xdr:nvSpPr>
        <xdr:cNvPr id="1855" name="Text Box 2689"/>
        <xdr:cNvSpPr txBox="1">
          <a:spLocks noChangeArrowheads="1"/>
        </xdr:cNvSpPr>
      </xdr:nvSpPr>
      <xdr:spPr bwMode="auto">
        <a:xfrm>
          <a:off x="4267200" y="15840075"/>
          <a:ext cx="76200" cy="33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120512</xdr:rowOff>
    </xdr:to>
    <xdr:sp macro="" textlink="">
      <xdr:nvSpPr>
        <xdr:cNvPr id="1856" name="Text Box 2690"/>
        <xdr:cNvSpPr txBox="1">
          <a:spLocks noChangeArrowheads="1"/>
        </xdr:cNvSpPr>
      </xdr:nvSpPr>
      <xdr:spPr bwMode="auto">
        <a:xfrm>
          <a:off x="4267200" y="15840075"/>
          <a:ext cx="76200" cy="33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120512</xdr:rowOff>
    </xdr:to>
    <xdr:sp macro="" textlink="">
      <xdr:nvSpPr>
        <xdr:cNvPr id="1857" name="Text Box 2691"/>
        <xdr:cNvSpPr txBox="1">
          <a:spLocks noChangeArrowheads="1"/>
        </xdr:cNvSpPr>
      </xdr:nvSpPr>
      <xdr:spPr bwMode="auto">
        <a:xfrm>
          <a:off x="4267200" y="15840075"/>
          <a:ext cx="76200" cy="33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120512</xdr:rowOff>
    </xdr:to>
    <xdr:sp macro="" textlink="">
      <xdr:nvSpPr>
        <xdr:cNvPr id="1858" name="Text Box 2692"/>
        <xdr:cNvSpPr txBox="1">
          <a:spLocks noChangeArrowheads="1"/>
        </xdr:cNvSpPr>
      </xdr:nvSpPr>
      <xdr:spPr bwMode="auto">
        <a:xfrm>
          <a:off x="4267200" y="15840075"/>
          <a:ext cx="76200" cy="33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120512</xdr:rowOff>
    </xdr:to>
    <xdr:sp macro="" textlink="">
      <xdr:nvSpPr>
        <xdr:cNvPr id="1859" name="Text Box 2689"/>
        <xdr:cNvSpPr txBox="1">
          <a:spLocks noChangeArrowheads="1"/>
        </xdr:cNvSpPr>
      </xdr:nvSpPr>
      <xdr:spPr bwMode="auto">
        <a:xfrm>
          <a:off x="4267200" y="15840075"/>
          <a:ext cx="76200" cy="33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120512</xdr:rowOff>
    </xdr:to>
    <xdr:sp macro="" textlink="">
      <xdr:nvSpPr>
        <xdr:cNvPr id="1860" name="Text Box 2690"/>
        <xdr:cNvSpPr txBox="1">
          <a:spLocks noChangeArrowheads="1"/>
        </xdr:cNvSpPr>
      </xdr:nvSpPr>
      <xdr:spPr bwMode="auto">
        <a:xfrm>
          <a:off x="4267200" y="15840075"/>
          <a:ext cx="76200" cy="33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120512</xdr:rowOff>
    </xdr:to>
    <xdr:sp macro="" textlink="">
      <xdr:nvSpPr>
        <xdr:cNvPr id="1861" name="Text Box 2691"/>
        <xdr:cNvSpPr txBox="1">
          <a:spLocks noChangeArrowheads="1"/>
        </xdr:cNvSpPr>
      </xdr:nvSpPr>
      <xdr:spPr bwMode="auto">
        <a:xfrm>
          <a:off x="4267200" y="15840075"/>
          <a:ext cx="76200" cy="33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120512</xdr:rowOff>
    </xdr:to>
    <xdr:sp macro="" textlink="">
      <xdr:nvSpPr>
        <xdr:cNvPr id="1862" name="Text Box 2692"/>
        <xdr:cNvSpPr txBox="1">
          <a:spLocks noChangeArrowheads="1"/>
        </xdr:cNvSpPr>
      </xdr:nvSpPr>
      <xdr:spPr bwMode="auto">
        <a:xfrm>
          <a:off x="4267200" y="15840075"/>
          <a:ext cx="76200" cy="33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95664</xdr:rowOff>
    </xdr:to>
    <xdr:sp macro="" textlink="">
      <xdr:nvSpPr>
        <xdr:cNvPr id="1863" name="Text Box 2689"/>
        <xdr:cNvSpPr txBox="1">
          <a:spLocks noChangeArrowheads="1"/>
        </xdr:cNvSpPr>
      </xdr:nvSpPr>
      <xdr:spPr bwMode="auto">
        <a:xfrm>
          <a:off x="4267200" y="18611850"/>
          <a:ext cx="76200" cy="333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95664</xdr:rowOff>
    </xdr:to>
    <xdr:sp macro="" textlink="">
      <xdr:nvSpPr>
        <xdr:cNvPr id="1864" name="Text Box 2690"/>
        <xdr:cNvSpPr txBox="1">
          <a:spLocks noChangeArrowheads="1"/>
        </xdr:cNvSpPr>
      </xdr:nvSpPr>
      <xdr:spPr bwMode="auto">
        <a:xfrm>
          <a:off x="4267200" y="18611850"/>
          <a:ext cx="76200" cy="333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95664</xdr:rowOff>
    </xdr:to>
    <xdr:sp macro="" textlink="">
      <xdr:nvSpPr>
        <xdr:cNvPr id="1865" name="Text Box 2691"/>
        <xdr:cNvSpPr txBox="1">
          <a:spLocks noChangeArrowheads="1"/>
        </xdr:cNvSpPr>
      </xdr:nvSpPr>
      <xdr:spPr bwMode="auto">
        <a:xfrm>
          <a:off x="4267200" y="18611850"/>
          <a:ext cx="76200" cy="333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95664</xdr:rowOff>
    </xdr:to>
    <xdr:sp macro="" textlink="">
      <xdr:nvSpPr>
        <xdr:cNvPr id="1866" name="Text Box 2692"/>
        <xdr:cNvSpPr txBox="1">
          <a:spLocks noChangeArrowheads="1"/>
        </xdr:cNvSpPr>
      </xdr:nvSpPr>
      <xdr:spPr bwMode="auto">
        <a:xfrm>
          <a:off x="4267200" y="18611850"/>
          <a:ext cx="76200" cy="333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95664</xdr:rowOff>
    </xdr:to>
    <xdr:sp macro="" textlink="">
      <xdr:nvSpPr>
        <xdr:cNvPr id="1867" name="Text Box 2689"/>
        <xdr:cNvSpPr txBox="1">
          <a:spLocks noChangeArrowheads="1"/>
        </xdr:cNvSpPr>
      </xdr:nvSpPr>
      <xdr:spPr bwMode="auto">
        <a:xfrm>
          <a:off x="4267200" y="18611850"/>
          <a:ext cx="76200" cy="333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95664</xdr:rowOff>
    </xdr:to>
    <xdr:sp macro="" textlink="">
      <xdr:nvSpPr>
        <xdr:cNvPr id="1868" name="Text Box 2690"/>
        <xdr:cNvSpPr txBox="1">
          <a:spLocks noChangeArrowheads="1"/>
        </xdr:cNvSpPr>
      </xdr:nvSpPr>
      <xdr:spPr bwMode="auto">
        <a:xfrm>
          <a:off x="4267200" y="18611850"/>
          <a:ext cx="76200" cy="333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95664</xdr:rowOff>
    </xdr:to>
    <xdr:sp macro="" textlink="">
      <xdr:nvSpPr>
        <xdr:cNvPr id="1869" name="Text Box 2691"/>
        <xdr:cNvSpPr txBox="1">
          <a:spLocks noChangeArrowheads="1"/>
        </xdr:cNvSpPr>
      </xdr:nvSpPr>
      <xdr:spPr bwMode="auto">
        <a:xfrm>
          <a:off x="4267200" y="18611850"/>
          <a:ext cx="76200" cy="333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95664</xdr:rowOff>
    </xdr:to>
    <xdr:sp macro="" textlink="">
      <xdr:nvSpPr>
        <xdr:cNvPr id="1870" name="Text Box 2692"/>
        <xdr:cNvSpPr txBox="1">
          <a:spLocks noChangeArrowheads="1"/>
        </xdr:cNvSpPr>
      </xdr:nvSpPr>
      <xdr:spPr bwMode="auto">
        <a:xfrm>
          <a:off x="4267200" y="18611850"/>
          <a:ext cx="76200" cy="333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21119</xdr:rowOff>
    </xdr:to>
    <xdr:sp macro="" textlink="">
      <xdr:nvSpPr>
        <xdr:cNvPr id="1871" name="Text Box 2689"/>
        <xdr:cNvSpPr txBox="1">
          <a:spLocks noChangeArrowheads="1"/>
        </xdr:cNvSpPr>
      </xdr:nvSpPr>
      <xdr:spPr bwMode="auto">
        <a:xfrm>
          <a:off x="4267200" y="19754850"/>
          <a:ext cx="76200" cy="45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21119</xdr:rowOff>
    </xdr:to>
    <xdr:sp macro="" textlink="">
      <xdr:nvSpPr>
        <xdr:cNvPr id="1872" name="Text Box 2690"/>
        <xdr:cNvSpPr txBox="1">
          <a:spLocks noChangeArrowheads="1"/>
        </xdr:cNvSpPr>
      </xdr:nvSpPr>
      <xdr:spPr bwMode="auto">
        <a:xfrm>
          <a:off x="4267200" y="19754850"/>
          <a:ext cx="76200" cy="45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21119</xdr:rowOff>
    </xdr:to>
    <xdr:sp macro="" textlink="">
      <xdr:nvSpPr>
        <xdr:cNvPr id="1873" name="Text Box 2691"/>
        <xdr:cNvSpPr txBox="1">
          <a:spLocks noChangeArrowheads="1"/>
        </xdr:cNvSpPr>
      </xdr:nvSpPr>
      <xdr:spPr bwMode="auto">
        <a:xfrm>
          <a:off x="4267200" y="19754850"/>
          <a:ext cx="76200" cy="45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21119</xdr:rowOff>
    </xdr:to>
    <xdr:sp macro="" textlink="">
      <xdr:nvSpPr>
        <xdr:cNvPr id="1874" name="Text Box 2692"/>
        <xdr:cNvSpPr txBox="1">
          <a:spLocks noChangeArrowheads="1"/>
        </xdr:cNvSpPr>
      </xdr:nvSpPr>
      <xdr:spPr bwMode="auto">
        <a:xfrm>
          <a:off x="4267200" y="19754850"/>
          <a:ext cx="76200" cy="45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21119</xdr:rowOff>
    </xdr:to>
    <xdr:sp macro="" textlink="">
      <xdr:nvSpPr>
        <xdr:cNvPr id="1875" name="Text Box 2689"/>
        <xdr:cNvSpPr txBox="1">
          <a:spLocks noChangeArrowheads="1"/>
        </xdr:cNvSpPr>
      </xdr:nvSpPr>
      <xdr:spPr bwMode="auto">
        <a:xfrm>
          <a:off x="4267200" y="19754850"/>
          <a:ext cx="76200" cy="45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21119</xdr:rowOff>
    </xdr:to>
    <xdr:sp macro="" textlink="">
      <xdr:nvSpPr>
        <xdr:cNvPr id="1876" name="Text Box 2690"/>
        <xdr:cNvSpPr txBox="1">
          <a:spLocks noChangeArrowheads="1"/>
        </xdr:cNvSpPr>
      </xdr:nvSpPr>
      <xdr:spPr bwMode="auto">
        <a:xfrm>
          <a:off x="4267200" y="19754850"/>
          <a:ext cx="76200" cy="45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21119</xdr:rowOff>
    </xdr:to>
    <xdr:sp macro="" textlink="">
      <xdr:nvSpPr>
        <xdr:cNvPr id="1877" name="Text Box 2691"/>
        <xdr:cNvSpPr txBox="1">
          <a:spLocks noChangeArrowheads="1"/>
        </xdr:cNvSpPr>
      </xdr:nvSpPr>
      <xdr:spPr bwMode="auto">
        <a:xfrm>
          <a:off x="4267200" y="19754850"/>
          <a:ext cx="76200" cy="45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21119</xdr:rowOff>
    </xdr:to>
    <xdr:sp macro="" textlink="">
      <xdr:nvSpPr>
        <xdr:cNvPr id="1878" name="Text Box 2692"/>
        <xdr:cNvSpPr txBox="1">
          <a:spLocks noChangeArrowheads="1"/>
        </xdr:cNvSpPr>
      </xdr:nvSpPr>
      <xdr:spPr bwMode="auto">
        <a:xfrm>
          <a:off x="4267200" y="19754850"/>
          <a:ext cx="76200" cy="45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302728</xdr:rowOff>
    </xdr:to>
    <xdr:sp macro="" textlink="">
      <xdr:nvSpPr>
        <xdr:cNvPr id="1879" name="Text Box 2689"/>
        <xdr:cNvSpPr txBox="1">
          <a:spLocks noChangeArrowheads="1"/>
        </xdr:cNvSpPr>
      </xdr:nvSpPr>
      <xdr:spPr bwMode="auto">
        <a:xfrm>
          <a:off x="4267200" y="19754850"/>
          <a:ext cx="76200" cy="37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302728</xdr:rowOff>
    </xdr:to>
    <xdr:sp macro="" textlink="">
      <xdr:nvSpPr>
        <xdr:cNvPr id="1880" name="Text Box 2690"/>
        <xdr:cNvSpPr txBox="1">
          <a:spLocks noChangeArrowheads="1"/>
        </xdr:cNvSpPr>
      </xdr:nvSpPr>
      <xdr:spPr bwMode="auto">
        <a:xfrm>
          <a:off x="4267200" y="19754850"/>
          <a:ext cx="76200" cy="37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302728</xdr:rowOff>
    </xdr:to>
    <xdr:sp macro="" textlink="">
      <xdr:nvSpPr>
        <xdr:cNvPr id="1881" name="Text Box 2691"/>
        <xdr:cNvSpPr txBox="1">
          <a:spLocks noChangeArrowheads="1"/>
        </xdr:cNvSpPr>
      </xdr:nvSpPr>
      <xdr:spPr bwMode="auto">
        <a:xfrm>
          <a:off x="4267200" y="19754850"/>
          <a:ext cx="76200" cy="37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302728</xdr:rowOff>
    </xdr:to>
    <xdr:sp macro="" textlink="">
      <xdr:nvSpPr>
        <xdr:cNvPr id="1882" name="Text Box 2692"/>
        <xdr:cNvSpPr txBox="1">
          <a:spLocks noChangeArrowheads="1"/>
        </xdr:cNvSpPr>
      </xdr:nvSpPr>
      <xdr:spPr bwMode="auto">
        <a:xfrm>
          <a:off x="4267200" y="19754850"/>
          <a:ext cx="76200" cy="37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302728</xdr:rowOff>
    </xdr:to>
    <xdr:sp macro="" textlink="">
      <xdr:nvSpPr>
        <xdr:cNvPr id="1883" name="Text Box 2689"/>
        <xdr:cNvSpPr txBox="1">
          <a:spLocks noChangeArrowheads="1"/>
        </xdr:cNvSpPr>
      </xdr:nvSpPr>
      <xdr:spPr bwMode="auto">
        <a:xfrm>
          <a:off x="4267200" y="19754850"/>
          <a:ext cx="76200" cy="37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302728</xdr:rowOff>
    </xdr:to>
    <xdr:sp macro="" textlink="">
      <xdr:nvSpPr>
        <xdr:cNvPr id="1884" name="Text Box 2690"/>
        <xdr:cNvSpPr txBox="1">
          <a:spLocks noChangeArrowheads="1"/>
        </xdr:cNvSpPr>
      </xdr:nvSpPr>
      <xdr:spPr bwMode="auto">
        <a:xfrm>
          <a:off x="4267200" y="19754850"/>
          <a:ext cx="76200" cy="37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302728</xdr:rowOff>
    </xdr:to>
    <xdr:sp macro="" textlink="">
      <xdr:nvSpPr>
        <xdr:cNvPr id="1885" name="Text Box 2691"/>
        <xdr:cNvSpPr txBox="1">
          <a:spLocks noChangeArrowheads="1"/>
        </xdr:cNvSpPr>
      </xdr:nvSpPr>
      <xdr:spPr bwMode="auto">
        <a:xfrm>
          <a:off x="4267200" y="19754850"/>
          <a:ext cx="76200" cy="37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302728</xdr:rowOff>
    </xdr:to>
    <xdr:sp macro="" textlink="">
      <xdr:nvSpPr>
        <xdr:cNvPr id="1886" name="Text Box 2692"/>
        <xdr:cNvSpPr txBox="1">
          <a:spLocks noChangeArrowheads="1"/>
        </xdr:cNvSpPr>
      </xdr:nvSpPr>
      <xdr:spPr bwMode="auto">
        <a:xfrm>
          <a:off x="4267200" y="19754850"/>
          <a:ext cx="76200" cy="37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54252</xdr:rowOff>
    </xdr:to>
    <xdr:sp macro="" textlink="">
      <xdr:nvSpPr>
        <xdr:cNvPr id="1887" name="Text Box 2689"/>
        <xdr:cNvSpPr txBox="1">
          <a:spLocks noChangeArrowheads="1"/>
        </xdr:cNvSpPr>
      </xdr:nvSpPr>
      <xdr:spPr bwMode="auto">
        <a:xfrm>
          <a:off x="4267200" y="19421475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54252</xdr:rowOff>
    </xdr:to>
    <xdr:sp macro="" textlink="">
      <xdr:nvSpPr>
        <xdr:cNvPr id="1888" name="Text Box 2690"/>
        <xdr:cNvSpPr txBox="1">
          <a:spLocks noChangeArrowheads="1"/>
        </xdr:cNvSpPr>
      </xdr:nvSpPr>
      <xdr:spPr bwMode="auto">
        <a:xfrm>
          <a:off x="4267200" y="19421475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54252</xdr:rowOff>
    </xdr:to>
    <xdr:sp macro="" textlink="">
      <xdr:nvSpPr>
        <xdr:cNvPr id="1889" name="Text Box 2691"/>
        <xdr:cNvSpPr txBox="1">
          <a:spLocks noChangeArrowheads="1"/>
        </xdr:cNvSpPr>
      </xdr:nvSpPr>
      <xdr:spPr bwMode="auto">
        <a:xfrm>
          <a:off x="4267200" y="19421475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54252</xdr:rowOff>
    </xdr:to>
    <xdr:sp macro="" textlink="">
      <xdr:nvSpPr>
        <xdr:cNvPr id="1890" name="Text Box 2692"/>
        <xdr:cNvSpPr txBox="1">
          <a:spLocks noChangeArrowheads="1"/>
        </xdr:cNvSpPr>
      </xdr:nvSpPr>
      <xdr:spPr bwMode="auto">
        <a:xfrm>
          <a:off x="4267200" y="19421475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54252</xdr:rowOff>
    </xdr:to>
    <xdr:sp macro="" textlink="">
      <xdr:nvSpPr>
        <xdr:cNvPr id="1891" name="Text Box 2689"/>
        <xdr:cNvSpPr txBox="1">
          <a:spLocks noChangeArrowheads="1"/>
        </xdr:cNvSpPr>
      </xdr:nvSpPr>
      <xdr:spPr bwMode="auto">
        <a:xfrm>
          <a:off x="4267200" y="19421475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54252</xdr:rowOff>
    </xdr:to>
    <xdr:sp macro="" textlink="">
      <xdr:nvSpPr>
        <xdr:cNvPr id="1892" name="Text Box 2690"/>
        <xdr:cNvSpPr txBox="1">
          <a:spLocks noChangeArrowheads="1"/>
        </xdr:cNvSpPr>
      </xdr:nvSpPr>
      <xdr:spPr bwMode="auto">
        <a:xfrm>
          <a:off x="4267200" y="19421475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54252</xdr:rowOff>
    </xdr:to>
    <xdr:sp macro="" textlink="">
      <xdr:nvSpPr>
        <xdr:cNvPr id="1893" name="Text Box 2691"/>
        <xdr:cNvSpPr txBox="1">
          <a:spLocks noChangeArrowheads="1"/>
        </xdr:cNvSpPr>
      </xdr:nvSpPr>
      <xdr:spPr bwMode="auto">
        <a:xfrm>
          <a:off x="4267200" y="19421475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54252</xdr:rowOff>
    </xdr:to>
    <xdr:sp macro="" textlink="">
      <xdr:nvSpPr>
        <xdr:cNvPr id="1894" name="Text Box 2692"/>
        <xdr:cNvSpPr txBox="1">
          <a:spLocks noChangeArrowheads="1"/>
        </xdr:cNvSpPr>
      </xdr:nvSpPr>
      <xdr:spPr bwMode="auto">
        <a:xfrm>
          <a:off x="4267200" y="19421475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335860</xdr:rowOff>
    </xdr:to>
    <xdr:sp macro="" textlink="">
      <xdr:nvSpPr>
        <xdr:cNvPr id="1895" name="Text Box 2689"/>
        <xdr:cNvSpPr txBox="1">
          <a:spLocks noChangeArrowheads="1"/>
        </xdr:cNvSpPr>
      </xdr:nvSpPr>
      <xdr:spPr bwMode="auto">
        <a:xfrm>
          <a:off x="4267200" y="1942147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335860</xdr:rowOff>
    </xdr:to>
    <xdr:sp macro="" textlink="">
      <xdr:nvSpPr>
        <xdr:cNvPr id="1896" name="Text Box 2690"/>
        <xdr:cNvSpPr txBox="1">
          <a:spLocks noChangeArrowheads="1"/>
        </xdr:cNvSpPr>
      </xdr:nvSpPr>
      <xdr:spPr bwMode="auto">
        <a:xfrm>
          <a:off x="4267200" y="1942147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335860</xdr:rowOff>
    </xdr:to>
    <xdr:sp macro="" textlink="">
      <xdr:nvSpPr>
        <xdr:cNvPr id="1897" name="Text Box 2691"/>
        <xdr:cNvSpPr txBox="1">
          <a:spLocks noChangeArrowheads="1"/>
        </xdr:cNvSpPr>
      </xdr:nvSpPr>
      <xdr:spPr bwMode="auto">
        <a:xfrm>
          <a:off x="4267200" y="1942147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335860</xdr:rowOff>
    </xdr:to>
    <xdr:sp macro="" textlink="">
      <xdr:nvSpPr>
        <xdr:cNvPr id="1898" name="Text Box 2692"/>
        <xdr:cNvSpPr txBox="1">
          <a:spLocks noChangeArrowheads="1"/>
        </xdr:cNvSpPr>
      </xdr:nvSpPr>
      <xdr:spPr bwMode="auto">
        <a:xfrm>
          <a:off x="4267200" y="1942147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335860</xdr:rowOff>
    </xdr:to>
    <xdr:sp macro="" textlink="">
      <xdr:nvSpPr>
        <xdr:cNvPr id="1899" name="Text Box 2689"/>
        <xdr:cNvSpPr txBox="1">
          <a:spLocks noChangeArrowheads="1"/>
        </xdr:cNvSpPr>
      </xdr:nvSpPr>
      <xdr:spPr bwMode="auto">
        <a:xfrm>
          <a:off x="4267200" y="1942147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335860</xdr:rowOff>
    </xdr:to>
    <xdr:sp macro="" textlink="">
      <xdr:nvSpPr>
        <xdr:cNvPr id="1900" name="Text Box 2690"/>
        <xdr:cNvSpPr txBox="1">
          <a:spLocks noChangeArrowheads="1"/>
        </xdr:cNvSpPr>
      </xdr:nvSpPr>
      <xdr:spPr bwMode="auto">
        <a:xfrm>
          <a:off x="4267200" y="1942147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335860</xdr:rowOff>
    </xdr:to>
    <xdr:sp macro="" textlink="">
      <xdr:nvSpPr>
        <xdr:cNvPr id="1901" name="Text Box 2691"/>
        <xdr:cNvSpPr txBox="1">
          <a:spLocks noChangeArrowheads="1"/>
        </xdr:cNvSpPr>
      </xdr:nvSpPr>
      <xdr:spPr bwMode="auto">
        <a:xfrm>
          <a:off x="4267200" y="1942147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335860</xdr:rowOff>
    </xdr:to>
    <xdr:sp macro="" textlink="">
      <xdr:nvSpPr>
        <xdr:cNvPr id="1902" name="Text Box 2692"/>
        <xdr:cNvSpPr txBox="1">
          <a:spLocks noChangeArrowheads="1"/>
        </xdr:cNvSpPr>
      </xdr:nvSpPr>
      <xdr:spPr bwMode="auto">
        <a:xfrm>
          <a:off x="4267200" y="1942147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294445</xdr:rowOff>
    </xdr:to>
    <xdr:sp macro="" textlink="">
      <xdr:nvSpPr>
        <xdr:cNvPr id="1903" name="Text Box 2689"/>
        <xdr:cNvSpPr txBox="1">
          <a:spLocks noChangeArrowheads="1"/>
        </xdr:cNvSpPr>
      </xdr:nvSpPr>
      <xdr:spPr bwMode="auto">
        <a:xfrm>
          <a:off x="4267200" y="19754850"/>
          <a:ext cx="76200" cy="362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294445</xdr:rowOff>
    </xdr:to>
    <xdr:sp macro="" textlink="">
      <xdr:nvSpPr>
        <xdr:cNvPr id="1904" name="Text Box 2690"/>
        <xdr:cNvSpPr txBox="1">
          <a:spLocks noChangeArrowheads="1"/>
        </xdr:cNvSpPr>
      </xdr:nvSpPr>
      <xdr:spPr bwMode="auto">
        <a:xfrm>
          <a:off x="4267200" y="19754850"/>
          <a:ext cx="76200" cy="362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294445</xdr:rowOff>
    </xdr:to>
    <xdr:sp macro="" textlink="">
      <xdr:nvSpPr>
        <xdr:cNvPr id="1905" name="Text Box 2691"/>
        <xdr:cNvSpPr txBox="1">
          <a:spLocks noChangeArrowheads="1"/>
        </xdr:cNvSpPr>
      </xdr:nvSpPr>
      <xdr:spPr bwMode="auto">
        <a:xfrm>
          <a:off x="4267200" y="19754850"/>
          <a:ext cx="76200" cy="362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294445</xdr:rowOff>
    </xdr:to>
    <xdr:sp macro="" textlink="">
      <xdr:nvSpPr>
        <xdr:cNvPr id="1906" name="Text Box 2692"/>
        <xdr:cNvSpPr txBox="1">
          <a:spLocks noChangeArrowheads="1"/>
        </xdr:cNvSpPr>
      </xdr:nvSpPr>
      <xdr:spPr bwMode="auto">
        <a:xfrm>
          <a:off x="4267200" y="19754850"/>
          <a:ext cx="76200" cy="362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294445</xdr:rowOff>
    </xdr:to>
    <xdr:sp macro="" textlink="">
      <xdr:nvSpPr>
        <xdr:cNvPr id="1907" name="Text Box 2689"/>
        <xdr:cNvSpPr txBox="1">
          <a:spLocks noChangeArrowheads="1"/>
        </xdr:cNvSpPr>
      </xdr:nvSpPr>
      <xdr:spPr bwMode="auto">
        <a:xfrm>
          <a:off x="4267200" y="19754850"/>
          <a:ext cx="76200" cy="362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294445</xdr:rowOff>
    </xdr:to>
    <xdr:sp macro="" textlink="">
      <xdr:nvSpPr>
        <xdr:cNvPr id="1908" name="Text Box 2690"/>
        <xdr:cNvSpPr txBox="1">
          <a:spLocks noChangeArrowheads="1"/>
        </xdr:cNvSpPr>
      </xdr:nvSpPr>
      <xdr:spPr bwMode="auto">
        <a:xfrm>
          <a:off x="4267200" y="19754850"/>
          <a:ext cx="76200" cy="362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294445</xdr:rowOff>
    </xdr:to>
    <xdr:sp macro="" textlink="">
      <xdr:nvSpPr>
        <xdr:cNvPr id="1909" name="Text Box 2691"/>
        <xdr:cNvSpPr txBox="1">
          <a:spLocks noChangeArrowheads="1"/>
        </xdr:cNvSpPr>
      </xdr:nvSpPr>
      <xdr:spPr bwMode="auto">
        <a:xfrm>
          <a:off x="4267200" y="19754850"/>
          <a:ext cx="76200" cy="362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294445</xdr:rowOff>
    </xdr:to>
    <xdr:sp macro="" textlink="">
      <xdr:nvSpPr>
        <xdr:cNvPr id="1910" name="Text Box 2692"/>
        <xdr:cNvSpPr txBox="1">
          <a:spLocks noChangeArrowheads="1"/>
        </xdr:cNvSpPr>
      </xdr:nvSpPr>
      <xdr:spPr bwMode="auto">
        <a:xfrm>
          <a:off x="4267200" y="19754850"/>
          <a:ext cx="76200" cy="362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4550</xdr:rowOff>
    </xdr:to>
    <xdr:sp macro="" textlink="">
      <xdr:nvSpPr>
        <xdr:cNvPr id="1911" name="Text Box 2689"/>
        <xdr:cNvSpPr txBox="1">
          <a:spLocks noChangeArrowheads="1"/>
        </xdr:cNvSpPr>
      </xdr:nvSpPr>
      <xdr:spPr bwMode="auto">
        <a:xfrm>
          <a:off x="4267200" y="1975485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4550</xdr:rowOff>
    </xdr:to>
    <xdr:sp macro="" textlink="">
      <xdr:nvSpPr>
        <xdr:cNvPr id="1912" name="Text Box 2690"/>
        <xdr:cNvSpPr txBox="1">
          <a:spLocks noChangeArrowheads="1"/>
        </xdr:cNvSpPr>
      </xdr:nvSpPr>
      <xdr:spPr bwMode="auto">
        <a:xfrm>
          <a:off x="4267200" y="1975485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4550</xdr:rowOff>
    </xdr:to>
    <xdr:sp macro="" textlink="">
      <xdr:nvSpPr>
        <xdr:cNvPr id="1913" name="Text Box 2691"/>
        <xdr:cNvSpPr txBox="1">
          <a:spLocks noChangeArrowheads="1"/>
        </xdr:cNvSpPr>
      </xdr:nvSpPr>
      <xdr:spPr bwMode="auto">
        <a:xfrm>
          <a:off x="4267200" y="1975485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4550</xdr:rowOff>
    </xdr:to>
    <xdr:sp macro="" textlink="">
      <xdr:nvSpPr>
        <xdr:cNvPr id="1914" name="Text Box 2692"/>
        <xdr:cNvSpPr txBox="1">
          <a:spLocks noChangeArrowheads="1"/>
        </xdr:cNvSpPr>
      </xdr:nvSpPr>
      <xdr:spPr bwMode="auto">
        <a:xfrm>
          <a:off x="4267200" y="1975485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4550</xdr:rowOff>
    </xdr:to>
    <xdr:sp macro="" textlink="">
      <xdr:nvSpPr>
        <xdr:cNvPr id="1915" name="Text Box 2689"/>
        <xdr:cNvSpPr txBox="1">
          <a:spLocks noChangeArrowheads="1"/>
        </xdr:cNvSpPr>
      </xdr:nvSpPr>
      <xdr:spPr bwMode="auto">
        <a:xfrm>
          <a:off x="4267200" y="1975485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4550</xdr:rowOff>
    </xdr:to>
    <xdr:sp macro="" textlink="">
      <xdr:nvSpPr>
        <xdr:cNvPr id="1916" name="Text Box 2690"/>
        <xdr:cNvSpPr txBox="1">
          <a:spLocks noChangeArrowheads="1"/>
        </xdr:cNvSpPr>
      </xdr:nvSpPr>
      <xdr:spPr bwMode="auto">
        <a:xfrm>
          <a:off x="4267200" y="1975485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4550</xdr:rowOff>
    </xdr:to>
    <xdr:sp macro="" textlink="">
      <xdr:nvSpPr>
        <xdr:cNvPr id="1917" name="Text Box 2691"/>
        <xdr:cNvSpPr txBox="1">
          <a:spLocks noChangeArrowheads="1"/>
        </xdr:cNvSpPr>
      </xdr:nvSpPr>
      <xdr:spPr bwMode="auto">
        <a:xfrm>
          <a:off x="4267200" y="1975485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4550</xdr:rowOff>
    </xdr:to>
    <xdr:sp macro="" textlink="">
      <xdr:nvSpPr>
        <xdr:cNvPr id="1918" name="Text Box 2692"/>
        <xdr:cNvSpPr txBox="1">
          <a:spLocks noChangeArrowheads="1"/>
        </xdr:cNvSpPr>
      </xdr:nvSpPr>
      <xdr:spPr bwMode="auto">
        <a:xfrm>
          <a:off x="4267200" y="1975485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4550</xdr:rowOff>
    </xdr:to>
    <xdr:sp macro="" textlink="">
      <xdr:nvSpPr>
        <xdr:cNvPr id="1919" name="Text Box 2689"/>
        <xdr:cNvSpPr txBox="1">
          <a:spLocks noChangeArrowheads="1"/>
        </xdr:cNvSpPr>
      </xdr:nvSpPr>
      <xdr:spPr bwMode="auto">
        <a:xfrm>
          <a:off x="4267200" y="1975485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4550</xdr:rowOff>
    </xdr:to>
    <xdr:sp macro="" textlink="">
      <xdr:nvSpPr>
        <xdr:cNvPr id="1920" name="Text Box 2690"/>
        <xdr:cNvSpPr txBox="1">
          <a:spLocks noChangeArrowheads="1"/>
        </xdr:cNvSpPr>
      </xdr:nvSpPr>
      <xdr:spPr bwMode="auto">
        <a:xfrm>
          <a:off x="4267200" y="1975485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4550</xdr:rowOff>
    </xdr:to>
    <xdr:sp macro="" textlink="">
      <xdr:nvSpPr>
        <xdr:cNvPr id="1921" name="Text Box 2691"/>
        <xdr:cNvSpPr txBox="1">
          <a:spLocks noChangeArrowheads="1"/>
        </xdr:cNvSpPr>
      </xdr:nvSpPr>
      <xdr:spPr bwMode="auto">
        <a:xfrm>
          <a:off x="4267200" y="1975485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4550</xdr:rowOff>
    </xdr:to>
    <xdr:sp macro="" textlink="">
      <xdr:nvSpPr>
        <xdr:cNvPr id="1922" name="Text Box 2692"/>
        <xdr:cNvSpPr txBox="1">
          <a:spLocks noChangeArrowheads="1"/>
        </xdr:cNvSpPr>
      </xdr:nvSpPr>
      <xdr:spPr bwMode="auto">
        <a:xfrm>
          <a:off x="4267200" y="1975485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4550</xdr:rowOff>
    </xdr:to>
    <xdr:sp macro="" textlink="">
      <xdr:nvSpPr>
        <xdr:cNvPr id="1923" name="Text Box 2689"/>
        <xdr:cNvSpPr txBox="1">
          <a:spLocks noChangeArrowheads="1"/>
        </xdr:cNvSpPr>
      </xdr:nvSpPr>
      <xdr:spPr bwMode="auto">
        <a:xfrm>
          <a:off x="4267200" y="1975485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4550</xdr:rowOff>
    </xdr:to>
    <xdr:sp macro="" textlink="">
      <xdr:nvSpPr>
        <xdr:cNvPr id="1924" name="Text Box 2690"/>
        <xdr:cNvSpPr txBox="1">
          <a:spLocks noChangeArrowheads="1"/>
        </xdr:cNvSpPr>
      </xdr:nvSpPr>
      <xdr:spPr bwMode="auto">
        <a:xfrm>
          <a:off x="4267200" y="1975485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4550</xdr:rowOff>
    </xdr:to>
    <xdr:sp macro="" textlink="">
      <xdr:nvSpPr>
        <xdr:cNvPr id="1925" name="Text Box 2691"/>
        <xdr:cNvSpPr txBox="1">
          <a:spLocks noChangeArrowheads="1"/>
        </xdr:cNvSpPr>
      </xdr:nvSpPr>
      <xdr:spPr bwMode="auto">
        <a:xfrm>
          <a:off x="4267200" y="1975485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4550</xdr:rowOff>
    </xdr:to>
    <xdr:sp macro="" textlink="">
      <xdr:nvSpPr>
        <xdr:cNvPr id="1926" name="Text Box 2692"/>
        <xdr:cNvSpPr txBox="1">
          <a:spLocks noChangeArrowheads="1"/>
        </xdr:cNvSpPr>
      </xdr:nvSpPr>
      <xdr:spPr bwMode="auto">
        <a:xfrm>
          <a:off x="4267200" y="1975485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335858</xdr:rowOff>
    </xdr:to>
    <xdr:sp macro="" textlink="">
      <xdr:nvSpPr>
        <xdr:cNvPr id="1927" name="Text Box 2689"/>
        <xdr:cNvSpPr txBox="1">
          <a:spLocks noChangeArrowheads="1"/>
        </xdr:cNvSpPr>
      </xdr:nvSpPr>
      <xdr:spPr bwMode="auto">
        <a:xfrm>
          <a:off x="4267200" y="19754850"/>
          <a:ext cx="76200" cy="404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335858</xdr:rowOff>
    </xdr:to>
    <xdr:sp macro="" textlink="">
      <xdr:nvSpPr>
        <xdr:cNvPr id="1928" name="Text Box 2690"/>
        <xdr:cNvSpPr txBox="1">
          <a:spLocks noChangeArrowheads="1"/>
        </xdr:cNvSpPr>
      </xdr:nvSpPr>
      <xdr:spPr bwMode="auto">
        <a:xfrm>
          <a:off x="4267200" y="19754850"/>
          <a:ext cx="76200" cy="404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335858</xdr:rowOff>
    </xdr:to>
    <xdr:sp macro="" textlink="">
      <xdr:nvSpPr>
        <xdr:cNvPr id="1929" name="Text Box 2691"/>
        <xdr:cNvSpPr txBox="1">
          <a:spLocks noChangeArrowheads="1"/>
        </xdr:cNvSpPr>
      </xdr:nvSpPr>
      <xdr:spPr bwMode="auto">
        <a:xfrm>
          <a:off x="4267200" y="19754850"/>
          <a:ext cx="76200" cy="404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335858</xdr:rowOff>
    </xdr:to>
    <xdr:sp macro="" textlink="">
      <xdr:nvSpPr>
        <xdr:cNvPr id="1930" name="Text Box 2692"/>
        <xdr:cNvSpPr txBox="1">
          <a:spLocks noChangeArrowheads="1"/>
        </xdr:cNvSpPr>
      </xdr:nvSpPr>
      <xdr:spPr bwMode="auto">
        <a:xfrm>
          <a:off x="4267200" y="19754850"/>
          <a:ext cx="76200" cy="404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335858</xdr:rowOff>
    </xdr:to>
    <xdr:sp macro="" textlink="">
      <xdr:nvSpPr>
        <xdr:cNvPr id="1931" name="Text Box 2689"/>
        <xdr:cNvSpPr txBox="1">
          <a:spLocks noChangeArrowheads="1"/>
        </xdr:cNvSpPr>
      </xdr:nvSpPr>
      <xdr:spPr bwMode="auto">
        <a:xfrm>
          <a:off x="4267200" y="19754850"/>
          <a:ext cx="76200" cy="404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335858</xdr:rowOff>
    </xdr:to>
    <xdr:sp macro="" textlink="">
      <xdr:nvSpPr>
        <xdr:cNvPr id="1932" name="Text Box 2690"/>
        <xdr:cNvSpPr txBox="1">
          <a:spLocks noChangeArrowheads="1"/>
        </xdr:cNvSpPr>
      </xdr:nvSpPr>
      <xdr:spPr bwMode="auto">
        <a:xfrm>
          <a:off x="4267200" y="19754850"/>
          <a:ext cx="76200" cy="404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335858</xdr:rowOff>
    </xdr:to>
    <xdr:sp macro="" textlink="">
      <xdr:nvSpPr>
        <xdr:cNvPr id="1933" name="Text Box 2691"/>
        <xdr:cNvSpPr txBox="1">
          <a:spLocks noChangeArrowheads="1"/>
        </xdr:cNvSpPr>
      </xdr:nvSpPr>
      <xdr:spPr bwMode="auto">
        <a:xfrm>
          <a:off x="4267200" y="19754850"/>
          <a:ext cx="76200" cy="404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335858</xdr:rowOff>
    </xdr:to>
    <xdr:sp macro="" textlink="">
      <xdr:nvSpPr>
        <xdr:cNvPr id="1934" name="Text Box 2692"/>
        <xdr:cNvSpPr txBox="1">
          <a:spLocks noChangeArrowheads="1"/>
        </xdr:cNvSpPr>
      </xdr:nvSpPr>
      <xdr:spPr bwMode="auto">
        <a:xfrm>
          <a:off x="4267200" y="19754850"/>
          <a:ext cx="76200" cy="404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95664</xdr:rowOff>
    </xdr:to>
    <xdr:sp macro="" textlink="">
      <xdr:nvSpPr>
        <xdr:cNvPr id="1935" name="Text Box 2689"/>
        <xdr:cNvSpPr txBox="1">
          <a:spLocks noChangeArrowheads="1"/>
        </xdr:cNvSpPr>
      </xdr:nvSpPr>
      <xdr:spPr bwMode="auto">
        <a:xfrm>
          <a:off x="4267200" y="18611850"/>
          <a:ext cx="76200" cy="333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95664</xdr:rowOff>
    </xdr:to>
    <xdr:sp macro="" textlink="">
      <xdr:nvSpPr>
        <xdr:cNvPr id="1936" name="Text Box 2690"/>
        <xdr:cNvSpPr txBox="1">
          <a:spLocks noChangeArrowheads="1"/>
        </xdr:cNvSpPr>
      </xdr:nvSpPr>
      <xdr:spPr bwMode="auto">
        <a:xfrm>
          <a:off x="4267200" y="18611850"/>
          <a:ext cx="76200" cy="333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95664</xdr:rowOff>
    </xdr:to>
    <xdr:sp macro="" textlink="">
      <xdr:nvSpPr>
        <xdr:cNvPr id="1937" name="Text Box 2691"/>
        <xdr:cNvSpPr txBox="1">
          <a:spLocks noChangeArrowheads="1"/>
        </xdr:cNvSpPr>
      </xdr:nvSpPr>
      <xdr:spPr bwMode="auto">
        <a:xfrm>
          <a:off x="4267200" y="18611850"/>
          <a:ext cx="76200" cy="333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95664</xdr:rowOff>
    </xdr:to>
    <xdr:sp macro="" textlink="">
      <xdr:nvSpPr>
        <xdr:cNvPr id="1938" name="Text Box 2692"/>
        <xdr:cNvSpPr txBox="1">
          <a:spLocks noChangeArrowheads="1"/>
        </xdr:cNvSpPr>
      </xdr:nvSpPr>
      <xdr:spPr bwMode="auto">
        <a:xfrm>
          <a:off x="4267200" y="18611850"/>
          <a:ext cx="76200" cy="333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95664</xdr:rowOff>
    </xdr:to>
    <xdr:sp macro="" textlink="">
      <xdr:nvSpPr>
        <xdr:cNvPr id="1939" name="Text Box 2689"/>
        <xdr:cNvSpPr txBox="1">
          <a:spLocks noChangeArrowheads="1"/>
        </xdr:cNvSpPr>
      </xdr:nvSpPr>
      <xdr:spPr bwMode="auto">
        <a:xfrm>
          <a:off x="4267200" y="18611850"/>
          <a:ext cx="76200" cy="333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95664</xdr:rowOff>
    </xdr:to>
    <xdr:sp macro="" textlink="">
      <xdr:nvSpPr>
        <xdr:cNvPr id="1940" name="Text Box 2690"/>
        <xdr:cNvSpPr txBox="1">
          <a:spLocks noChangeArrowheads="1"/>
        </xdr:cNvSpPr>
      </xdr:nvSpPr>
      <xdr:spPr bwMode="auto">
        <a:xfrm>
          <a:off x="4267200" y="18611850"/>
          <a:ext cx="76200" cy="333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95664</xdr:rowOff>
    </xdr:to>
    <xdr:sp macro="" textlink="">
      <xdr:nvSpPr>
        <xdr:cNvPr id="1941" name="Text Box 2691"/>
        <xdr:cNvSpPr txBox="1">
          <a:spLocks noChangeArrowheads="1"/>
        </xdr:cNvSpPr>
      </xdr:nvSpPr>
      <xdr:spPr bwMode="auto">
        <a:xfrm>
          <a:off x="4267200" y="18611850"/>
          <a:ext cx="76200" cy="333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95664</xdr:rowOff>
    </xdr:to>
    <xdr:sp macro="" textlink="">
      <xdr:nvSpPr>
        <xdr:cNvPr id="1942" name="Text Box 2692"/>
        <xdr:cNvSpPr txBox="1">
          <a:spLocks noChangeArrowheads="1"/>
        </xdr:cNvSpPr>
      </xdr:nvSpPr>
      <xdr:spPr bwMode="auto">
        <a:xfrm>
          <a:off x="4267200" y="18611850"/>
          <a:ext cx="76200" cy="333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95663</xdr:rowOff>
    </xdr:to>
    <xdr:sp macro="" textlink="">
      <xdr:nvSpPr>
        <xdr:cNvPr id="1943" name="Text Box 2689"/>
        <xdr:cNvSpPr txBox="1">
          <a:spLocks noChangeArrowheads="1"/>
        </xdr:cNvSpPr>
      </xdr:nvSpPr>
      <xdr:spPr bwMode="auto">
        <a:xfrm>
          <a:off x="4267200" y="21374100"/>
          <a:ext cx="76200" cy="33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95663</xdr:rowOff>
    </xdr:to>
    <xdr:sp macro="" textlink="">
      <xdr:nvSpPr>
        <xdr:cNvPr id="1944" name="Text Box 2690"/>
        <xdr:cNvSpPr txBox="1">
          <a:spLocks noChangeArrowheads="1"/>
        </xdr:cNvSpPr>
      </xdr:nvSpPr>
      <xdr:spPr bwMode="auto">
        <a:xfrm>
          <a:off x="4267200" y="21374100"/>
          <a:ext cx="76200" cy="33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95663</xdr:rowOff>
    </xdr:to>
    <xdr:sp macro="" textlink="">
      <xdr:nvSpPr>
        <xdr:cNvPr id="1945" name="Text Box 2691"/>
        <xdr:cNvSpPr txBox="1">
          <a:spLocks noChangeArrowheads="1"/>
        </xdr:cNvSpPr>
      </xdr:nvSpPr>
      <xdr:spPr bwMode="auto">
        <a:xfrm>
          <a:off x="4267200" y="21374100"/>
          <a:ext cx="76200" cy="33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95663</xdr:rowOff>
    </xdr:to>
    <xdr:sp macro="" textlink="">
      <xdr:nvSpPr>
        <xdr:cNvPr id="1946" name="Text Box 2692"/>
        <xdr:cNvSpPr txBox="1">
          <a:spLocks noChangeArrowheads="1"/>
        </xdr:cNvSpPr>
      </xdr:nvSpPr>
      <xdr:spPr bwMode="auto">
        <a:xfrm>
          <a:off x="4267200" y="21374100"/>
          <a:ext cx="76200" cy="33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95663</xdr:rowOff>
    </xdr:to>
    <xdr:sp macro="" textlink="">
      <xdr:nvSpPr>
        <xdr:cNvPr id="1947" name="Text Box 2689"/>
        <xdr:cNvSpPr txBox="1">
          <a:spLocks noChangeArrowheads="1"/>
        </xdr:cNvSpPr>
      </xdr:nvSpPr>
      <xdr:spPr bwMode="auto">
        <a:xfrm>
          <a:off x="4267200" y="21374100"/>
          <a:ext cx="76200" cy="33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95663</xdr:rowOff>
    </xdr:to>
    <xdr:sp macro="" textlink="">
      <xdr:nvSpPr>
        <xdr:cNvPr id="1948" name="Text Box 2690"/>
        <xdr:cNvSpPr txBox="1">
          <a:spLocks noChangeArrowheads="1"/>
        </xdr:cNvSpPr>
      </xdr:nvSpPr>
      <xdr:spPr bwMode="auto">
        <a:xfrm>
          <a:off x="4267200" y="21374100"/>
          <a:ext cx="76200" cy="33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95663</xdr:rowOff>
    </xdr:to>
    <xdr:sp macro="" textlink="">
      <xdr:nvSpPr>
        <xdr:cNvPr id="1949" name="Text Box 2691"/>
        <xdr:cNvSpPr txBox="1">
          <a:spLocks noChangeArrowheads="1"/>
        </xdr:cNvSpPr>
      </xdr:nvSpPr>
      <xdr:spPr bwMode="auto">
        <a:xfrm>
          <a:off x="4267200" y="21374100"/>
          <a:ext cx="76200" cy="33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95663</xdr:rowOff>
    </xdr:to>
    <xdr:sp macro="" textlink="">
      <xdr:nvSpPr>
        <xdr:cNvPr id="1950" name="Text Box 2692"/>
        <xdr:cNvSpPr txBox="1">
          <a:spLocks noChangeArrowheads="1"/>
        </xdr:cNvSpPr>
      </xdr:nvSpPr>
      <xdr:spPr bwMode="auto">
        <a:xfrm>
          <a:off x="4267200" y="21374100"/>
          <a:ext cx="76200" cy="33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45967</xdr:rowOff>
    </xdr:to>
    <xdr:sp macro="" textlink="">
      <xdr:nvSpPr>
        <xdr:cNvPr id="1951" name="Text Box 2689"/>
        <xdr:cNvSpPr txBox="1">
          <a:spLocks noChangeArrowheads="1"/>
        </xdr:cNvSpPr>
      </xdr:nvSpPr>
      <xdr:spPr bwMode="auto">
        <a:xfrm>
          <a:off x="4267200" y="22517100"/>
          <a:ext cx="76200" cy="45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45967</xdr:rowOff>
    </xdr:to>
    <xdr:sp macro="" textlink="">
      <xdr:nvSpPr>
        <xdr:cNvPr id="1952" name="Text Box 2690"/>
        <xdr:cNvSpPr txBox="1">
          <a:spLocks noChangeArrowheads="1"/>
        </xdr:cNvSpPr>
      </xdr:nvSpPr>
      <xdr:spPr bwMode="auto">
        <a:xfrm>
          <a:off x="4267200" y="22517100"/>
          <a:ext cx="76200" cy="45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45967</xdr:rowOff>
    </xdr:to>
    <xdr:sp macro="" textlink="">
      <xdr:nvSpPr>
        <xdr:cNvPr id="1953" name="Text Box 2691"/>
        <xdr:cNvSpPr txBox="1">
          <a:spLocks noChangeArrowheads="1"/>
        </xdr:cNvSpPr>
      </xdr:nvSpPr>
      <xdr:spPr bwMode="auto">
        <a:xfrm>
          <a:off x="4267200" y="22517100"/>
          <a:ext cx="76200" cy="45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45967</xdr:rowOff>
    </xdr:to>
    <xdr:sp macro="" textlink="">
      <xdr:nvSpPr>
        <xdr:cNvPr id="1954" name="Text Box 2692"/>
        <xdr:cNvSpPr txBox="1">
          <a:spLocks noChangeArrowheads="1"/>
        </xdr:cNvSpPr>
      </xdr:nvSpPr>
      <xdr:spPr bwMode="auto">
        <a:xfrm>
          <a:off x="4267200" y="22517100"/>
          <a:ext cx="76200" cy="45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45967</xdr:rowOff>
    </xdr:to>
    <xdr:sp macro="" textlink="">
      <xdr:nvSpPr>
        <xdr:cNvPr id="1955" name="Text Box 2689"/>
        <xdr:cNvSpPr txBox="1">
          <a:spLocks noChangeArrowheads="1"/>
        </xdr:cNvSpPr>
      </xdr:nvSpPr>
      <xdr:spPr bwMode="auto">
        <a:xfrm>
          <a:off x="4267200" y="22517100"/>
          <a:ext cx="76200" cy="45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45967</xdr:rowOff>
    </xdr:to>
    <xdr:sp macro="" textlink="">
      <xdr:nvSpPr>
        <xdr:cNvPr id="1956" name="Text Box 2690"/>
        <xdr:cNvSpPr txBox="1">
          <a:spLocks noChangeArrowheads="1"/>
        </xdr:cNvSpPr>
      </xdr:nvSpPr>
      <xdr:spPr bwMode="auto">
        <a:xfrm>
          <a:off x="4267200" y="22517100"/>
          <a:ext cx="76200" cy="45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45967</xdr:rowOff>
    </xdr:to>
    <xdr:sp macro="" textlink="">
      <xdr:nvSpPr>
        <xdr:cNvPr id="1957" name="Text Box 2691"/>
        <xdr:cNvSpPr txBox="1">
          <a:spLocks noChangeArrowheads="1"/>
        </xdr:cNvSpPr>
      </xdr:nvSpPr>
      <xdr:spPr bwMode="auto">
        <a:xfrm>
          <a:off x="4267200" y="22517100"/>
          <a:ext cx="76200" cy="45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45967</xdr:rowOff>
    </xdr:to>
    <xdr:sp macro="" textlink="">
      <xdr:nvSpPr>
        <xdr:cNvPr id="1958" name="Text Box 2692"/>
        <xdr:cNvSpPr txBox="1">
          <a:spLocks noChangeArrowheads="1"/>
        </xdr:cNvSpPr>
      </xdr:nvSpPr>
      <xdr:spPr bwMode="auto">
        <a:xfrm>
          <a:off x="4267200" y="22517100"/>
          <a:ext cx="76200" cy="45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302728</xdr:rowOff>
    </xdr:to>
    <xdr:sp macro="" textlink="">
      <xdr:nvSpPr>
        <xdr:cNvPr id="1959" name="Text Box 2689"/>
        <xdr:cNvSpPr txBox="1">
          <a:spLocks noChangeArrowheads="1"/>
        </xdr:cNvSpPr>
      </xdr:nvSpPr>
      <xdr:spPr bwMode="auto">
        <a:xfrm>
          <a:off x="4267200" y="22517100"/>
          <a:ext cx="76200" cy="37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302728</xdr:rowOff>
    </xdr:to>
    <xdr:sp macro="" textlink="">
      <xdr:nvSpPr>
        <xdr:cNvPr id="1960" name="Text Box 2690"/>
        <xdr:cNvSpPr txBox="1">
          <a:spLocks noChangeArrowheads="1"/>
        </xdr:cNvSpPr>
      </xdr:nvSpPr>
      <xdr:spPr bwMode="auto">
        <a:xfrm>
          <a:off x="4267200" y="22517100"/>
          <a:ext cx="76200" cy="37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302728</xdr:rowOff>
    </xdr:to>
    <xdr:sp macro="" textlink="">
      <xdr:nvSpPr>
        <xdr:cNvPr id="1961" name="Text Box 2691"/>
        <xdr:cNvSpPr txBox="1">
          <a:spLocks noChangeArrowheads="1"/>
        </xdr:cNvSpPr>
      </xdr:nvSpPr>
      <xdr:spPr bwMode="auto">
        <a:xfrm>
          <a:off x="4267200" y="22517100"/>
          <a:ext cx="76200" cy="37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302728</xdr:rowOff>
    </xdr:to>
    <xdr:sp macro="" textlink="">
      <xdr:nvSpPr>
        <xdr:cNvPr id="1962" name="Text Box 2692"/>
        <xdr:cNvSpPr txBox="1">
          <a:spLocks noChangeArrowheads="1"/>
        </xdr:cNvSpPr>
      </xdr:nvSpPr>
      <xdr:spPr bwMode="auto">
        <a:xfrm>
          <a:off x="4267200" y="22517100"/>
          <a:ext cx="76200" cy="37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302728</xdr:rowOff>
    </xdr:to>
    <xdr:sp macro="" textlink="">
      <xdr:nvSpPr>
        <xdr:cNvPr id="1963" name="Text Box 2689"/>
        <xdr:cNvSpPr txBox="1">
          <a:spLocks noChangeArrowheads="1"/>
        </xdr:cNvSpPr>
      </xdr:nvSpPr>
      <xdr:spPr bwMode="auto">
        <a:xfrm>
          <a:off x="4267200" y="22517100"/>
          <a:ext cx="76200" cy="37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302728</xdr:rowOff>
    </xdr:to>
    <xdr:sp macro="" textlink="">
      <xdr:nvSpPr>
        <xdr:cNvPr id="1964" name="Text Box 2690"/>
        <xdr:cNvSpPr txBox="1">
          <a:spLocks noChangeArrowheads="1"/>
        </xdr:cNvSpPr>
      </xdr:nvSpPr>
      <xdr:spPr bwMode="auto">
        <a:xfrm>
          <a:off x="4267200" y="22517100"/>
          <a:ext cx="76200" cy="37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302728</xdr:rowOff>
    </xdr:to>
    <xdr:sp macro="" textlink="">
      <xdr:nvSpPr>
        <xdr:cNvPr id="1965" name="Text Box 2691"/>
        <xdr:cNvSpPr txBox="1">
          <a:spLocks noChangeArrowheads="1"/>
        </xdr:cNvSpPr>
      </xdr:nvSpPr>
      <xdr:spPr bwMode="auto">
        <a:xfrm>
          <a:off x="4267200" y="22517100"/>
          <a:ext cx="76200" cy="37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302728</xdr:rowOff>
    </xdr:to>
    <xdr:sp macro="" textlink="">
      <xdr:nvSpPr>
        <xdr:cNvPr id="1966" name="Text Box 2692"/>
        <xdr:cNvSpPr txBox="1">
          <a:spLocks noChangeArrowheads="1"/>
        </xdr:cNvSpPr>
      </xdr:nvSpPr>
      <xdr:spPr bwMode="auto">
        <a:xfrm>
          <a:off x="4267200" y="22517100"/>
          <a:ext cx="76200" cy="37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79099</xdr:rowOff>
    </xdr:to>
    <xdr:sp macro="" textlink="">
      <xdr:nvSpPr>
        <xdr:cNvPr id="1967" name="Text Box 2689"/>
        <xdr:cNvSpPr txBox="1">
          <a:spLocks noChangeArrowheads="1"/>
        </xdr:cNvSpPr>
      </xdr:nvSpPr>
      <xdr:spPr bwMode="auto">
        <a:xfrm>
          <a:off x="4267200" y="22183725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79099</xdr:rowOff>
    </xdr:to>
    <xdr:sp macro="" textlink="">
      <xdr:nvSpPr>
        <xdr:cNvPr id="1968" name="Text Box 2690"/>
        <xdr:cNvSpPr txBox="1">
          <a:spLocks noChangeArrowheads="1"/>
        </xdr:cNvSpPr>
      </xdr:nvSpPr>
      <xdr:spPr bwMode="auto">
        <a:xfrm>
          <a:off x="4267200" y="22183725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79099</xdr:rowOff>
    </xdr:to>
    <xdr:sp macro="" textlink="">
      <xdr:nvSpPr>
        <xdr:cNvPr id="1969" name="Text Box 2691"/>
        <xdr:cNvSpPr txBox="1">
          <a:spLocks noChangeArrowheads="1"/>
        </xdr:cNvSpPr>
      </xdr:nvSpPr>
      <xdr:spPr bwMode="auto">
        <a:xfrm>
          <a:off x="4267200" y="22183725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79099</xdr:rowOff>
    </xdr:to>
    <xdr:sp macro="" textlink="">
      <xdr:nvSpPr>
        <xdr:cNvPr id="1970" name="Text Box 2692"/>
        <xdr:cNvSpPr txBox="1">
          <a:spLocks noChangeArrowheads="1"/>
        </xdr:cNvSpPr>
      </xdr:nvSpPr>
      <xdr:spPr bwMode="auto">
        <a:xfrm>
          <a:off x="4267200" y="22183725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79099</xdr:rowOff>
    </xdr:to>
    <xdr:sp macro="" textlink="">
      <xdr:nvSpPr>
        <xdr:cNvPr id="1971" name="Text Box 2689"/>
        <xdr:cNvSpPr txBox="1">
          <a:spLocks noChangeArrowheads="1"/>
        </xdr:cNvSpPr>
      </xdr:nvSpPr>
      <xdr:spPr bwMode="auto">
        <a:xfrm>
          <a:off x="4267200" y="22183725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79099</xdr:rowOff>
    </xdr:to>
    <xdr:sp macro="" textlink="">
      <xdr:nvSpPr>
        <xdr:cNvPr id="1972" name="Text Box 2690"/>
        <xdr:cNvSpPr txBox="1">
          <a:spLocks noChangeArrowheads="1"/>
        </xdr:cNvSpPr>
      </xdr:nvSpPr>
      <xdr:spPr bwMode="auto">
        <a:xfrm>
          <a:off x="4267200" y="22183725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79099</xdr:rowOff>
    </xdr:to>
    <xdr:sp macro="" textlink="">
      <xdr:nvSpPr>
        <xdr:cNvPr id="1973" name="Text Box 2691"/>
        <xdr:cNvSpPr txBox="1">
          <a:spLocks noChangeArrowheads="1"/>
        </xdr:cNvSpPr>
      </xdr:nvSpPr>
      <xdr:spPr bwMode="auto">
        <a:xfrm>
          <a:off x="4267200" y="22183725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79099</xdr:rowOff>
    </xdr:to>
    <xdr:sp macro="" textlink="">
      <xdr:nvSpPr>
        <xdr:cNvPr id="1974" name="Text Box 2692"/>
        <xdr:cNvSpPr txBox="1">
          <a:spLocks noChangeArrowheads="1"/>
        </xdr:cNvSpPr>
      </xdr:nvSpPr>
      <xdr:spPr bwMode="auto">
        <a:xfrm>
          <a:off x="4267200" y="22183725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335859</xdr:rowOff>
    </xdr:to>
    <xdr:sp macro="" textlink="">
      <xdr:nvSpPr>
        <xdr:cNvPr id="1975" name="Text Box 2689"/>
        <xdr:cNvSpPr txBox="1">
          <a:spLocks noChangeArrowheads="1"/>
        </xdr:cNvSpPr>
      </xdr:nvSpPr>
      <xdr:spPr bwMode="auto">
        <a:xfrm>
          <a:off x="4267200" y="2218372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335859</xdr:rowOff>
    </xdr:to>
    <xdr:sp macro="" textlink="">
      <xdr:nvSpPr>
        <xdr:cNvPr id="1976" name="Text Box 2690"/>
        <xdr:cNvSpPr txBox="1">
          <a:spLocks noChangeArrowheads="1"/>
        </xdr:cNvSpPr>
      </xdr:nvSpPr>
      <xdr:spPr bwMode="auto">
        <a:xfrm>
          <a:off x="4267200" y="2218372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335859</xdr:rowOff>
    </xdr:to>
    <xdr:sp macro="" textlink="">
      <xdr:nvSpPr>
        <xdr:cNvPr id="1977" name="Text Box 2691"/>
        <xdr:cNvSpPr txBox="1">
          <a:spLocks noChangeArrowheads="1"/>
        </xdr:cNvSpPr>
      </xdr:nvSpPr>
      <xdr:spPr bwMode="auto">
        <a:xfrm>
          <a:off x="4267200" y="2218372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335859</xdr:rowOff>
    </xdr:to>
    <xdr:sp macro="" textlink="">
      <xdr:nvSpPr>
        <xdr:cNvPr id="1978" name="Text Box 2692"/>
        <xdr:cNvSpPr txBox="1">
          <a:spLocks noChangeArrowheads="1"/>
        </xdr:cNvSpPr>
      </xdr:nvSpPr>
      <xdr:spPr bwMode="auto">
        <a:xfrm>
          <a:off x="4267200" y="2218372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335859</xdr:rowOff>
    </xdr:to>
    <xdr:sp macro="" textlink="">
      <xdr:nvSpPr>
        <xdr:cNvPr id="1979" name="Text Box 2689"/>
        <xdr:cNvSpPr txBox="1">
          <a:spLocks noChangeArrowheads="1"/>
        </xdr:cNvSpPr>
      </xdr:nvSpPr>
      <xdr:spPr bwMode="auto">
        <a:xfrm>
          <a:off x="4267200" y="2218372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335859</xdr:rowOff>
    </xdr:to>
    <xdr:sp macro="" textlink="">
      <xdr:nvSpPr>
        <xdr:cNvPr id="1980" name="Text Box 2690"/>
        <xdr:cNvSpPr txBox="1">
          <a:spLocks noChangeArrowheads="1"/>
        </xdr:cNvSpPr>
      </xdr:nvSpPr>
      <xdr:spPr bwMode="auto">
        <a:xfrm>
          <a:off x="4267200" y="2218372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335859</xdr:rowOff>
    </xdr:to>
    <xdr:sp macro="" textlink="">
      <xdr:nvSpPr>
        <xdr:cNvPr id="1981" name="Text Box 2691"/>
        <xdr:cNvSpPr txBox="1">
          <a:spLocks noChangeArrowheads="1"/>
        </xdr:cNvSpPr>
      </xdr:nvSpPr>
      <xdr:spPr bwMode="auto">
        <a:xfrm>
          <a:off x="4267200" y="2218372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335859</xdr:rowOff>
    </xdr:to>
    <xdr:sp macro="" textlink="">
      <xdr:nvSpPr>
        <xdr:cNvPr id="1982" name="Text Box 2692"/>
        <xdr:cNvSpPr txBox="1">
          <a:spLocks noChangeArrowheads="1"/>
        </xdr:cNvSpPr>
      </xdr:nvSpPr>
      <xdr:spPr bwMode="auto">
        <a:xfrm>
          <a:off x="4267200" y="2218372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294445</xdr:rowOff>
    </xdr:to>
    <xdr:sp macro="" textlink="">
      <xdr:nvSpPr>
        <xdr:cNvPr id="1983" name="Text Box 2689"/>
        <xdr:cNvSpPr txBox="1">
          <a:spLocks noChangeArrowheads="1"/>
        </xdr:cNvSpPr>
      </xdr:nvSpPr>
      <xdr:spPr bwMode="auto">
        <a:xfrm>
          <a:off x="4267200" y="22517100"/>
          <a:ext cx="76200" cy="362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294445</xdr:rowOff>
    </xdr:to>
    <xdr:sp macro="" textlink="">
      <xdr:nvSpPr>
        <xdr:cNvPr id="1984" name="Text Box 2690"/>
        <xdr:cNvSpPr txBox="1">
          <a:spLocks noChangeArrowheads="1"/>
        </xdr:cNvSpPr>
      </xdr:nvSpPr>
      <xdr:spPr bwMode="auto">
        <a:xfrm>
          <a:off x="4267200" y="22517100"/>
          <a:ext cx="76200" cy="362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294445</xdr:rowOff>
    </xdr:to>
    <xdr:sp macro="" textlink="">
      <xdr:nvSpPr>
        <xdr:cNvPr id="1985" name="Text Box 2691"/>
        <xdr:cNvSpPr txBox="1">
          <a:spLocks noChangeArrowheads="1"/>
        </xdr:cNvSpPr>
      </xdr:nvSpPr>
      <xdr:spPr bwMode="auto">
        <a:xfrm>
          <a:off x="4267200" y="22517100"/>
          <a:ext cx="76200" cy="362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294445</xdr:rowOff>
    </xdr:to>
    <xdr:sp macro="" textlink="">
      <xdr:nvSpPr>
        <xdr:cNvPr id="1986" name="Text Box 2692"/>
        <xdr:cNvSpPr txBox="1">
          <a:spLocks noChangeArrowheads="1"/>
        </xdr:cNvSpPr>
      </xdr:nvSpPr>
      <xdr:spPr bwMode="auto">
        <a:xfrm>
          <a:off x="4267200" y="22517100"/>
          <a:ext cx="76200" cy="362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294445</xdr:rowOff>
    </xdr:to>
    <xdr:sp macro="" textlink="">
      <xdr:nvSpPr>
        <xdr:cNvPr id="1987" name="Text Box 2689"/>
        <xdr:cNvSpPr txBox="1">
          <a:spLocks noChangeArrowheads="1"/>
        </xdr:cNvSpPr>
      </xdr:nvSpPr>
      <xdr:spPr bwMode="auto">
        <a:xfrm>
          <a:off x="4267200" y="22517100"/>
          <a:ext cx="76200" cy="362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294445</xdr:rowOff>
    </xdr:to>
    <xdr:sp macro="" textlink="">
      <xdr:nvSpPr>
        <xdr:cNvPr id="1988" name="Text Box 2690"/>
        <xdr:cNvSpPr txBox="1">
          <a:spLocks noChangeArrowheads="1"/>
        </xdr:cNvSpPr>
      </xdr:nvSpPr>
      <xdr:spPr bwMode="auto">
        <a:xfrm>
          <a:off x="4267200" y="22517100"/>
          <a:ext cx="76200" cy="362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294445</xdr:rowOff>
    </xdr:to>
    <xdr:sp macro="" textlink="">
      <xdr:nvSpPr>
        <xdr:cNvPr id="1989" name="Text Box 2691"/>
        <xdr:cNvSpPr txBox="1">
          <a:spLocks noChangeArrowheads="1"/>
        </xdr:cNvSpPr>
      </xdr:nvSpPr>
      <xdr:spPr bwMode="auto">
        <a:xfrm>
          <a:off x="4267200" y="22517100"/>
          <a:ext cx="76200" cy="362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294445</xdr:rowOff>
    </xdr:to>
    <xdr:sp macro="" textlink="">
      <xdr:nvSpPr>
        <xdr:cNvPr id="1990" name="Text Box 2692"/>
        <xdr:cNvSpPr txBox="1">
          <a:spLocks noChangeArrowheads="1"/>
        </xdr:cNvSpPr>
      </xdr:nvSpPr>
      <xdr:spPr bwMode="auto">
        <a:xfrm>
          <a:off x="4267200" y="22517100"/>
          <a:ext cx="76200" cy="362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29398</xdr:rowOff>
    </xdr:to>
    <xdr:sp macro="" textlink="">
      <xdr:nvSpPr>
        <xdr:cNvPr id="1991" name="Text Box 2689"/>
        <xdr:cNvSpPr txBox="1">
          <a:spLocks noChangeArrowheads="1"/>
        </xdr:cNvSpPr>
      </xdr:nvSpPr>
      <xdr:spPr bwMode="auto">
        <a:xfrm>
          <a:off x="4267200" y="2251710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29398</xdr:rowOff>
    </xdr:to>
    <xdr:sp macro="" textlink="">
      <xdr:nvSpPr>
        <xdr:cNvPr id="1992" name="Text Box 2690"/>
        <xdr:cNvSpPr txBox="1">
          <a:spLocks noChangeArrowheads="1"/>
        </xdr:cNvSpPr>
      </xdr:nvSpPr>
      <xdr:spPr bwMode="auto">
        <a:xfrm>
          <a:off x="4267200" y="2251710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29398</xdr:rowOff>
    </xdr:to>
    <xdr:sp macro="" textlink="">
      <xdr:nvSpPr>
        <xdr:cNvPr id="1993" name="Text Box 2691"/>
        <xdr:cNvSpPr txBox="1">
          <a:spLocks noChangeArrowheads="1"/>
        </xdr:cNvSpPr>
      </xdr:nvSpPr>
      <xdr:spPr bwMode="auto">
        <a:xfrm>
          <a:off x="4267200" y="2251710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29398</xdr:rowOff>
    </xdr:to>
    <xdr:sp macro="" textlink="">
      <xdr:nvSpPr>
        <xdr:cNvPr id="1994" name="Text Box 2692"/>
        <xdr:cNvSpPr txBox="1">
          <a:spLocks noChangeArrowheads="1"/>
        </xdr:cNvSpPr>
      </xdr:nvSpPr>
      <xdr:spPr bwMode="auto">
        <a:xfrm>
          <a:off x="4267200" y="2251710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29398</xdr:rowOff>
    </xdr:to>
    <xdr:sp macro="" textlink="">
      <xdr:nvSpPr>
        <xdr:cNvPr id="1995" name="Text Box 2689"/>
        <xdr:cNvSpPr txBox="1">
          <a:spLocks noChangeArrowheads="1"/>
        </xdr:cNvSpPr>
      </xdr:nvSpPr>
      <xdr:spPr bwMode="auto">
        <a:xfrm>
          <a:off x="4267200" y="2251710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29398</xdr:rowOff>
    </xdr:to>
    <xdr:sp macro="" textlink="">
      <xdr:nvSpPr>
        <xdr:cNvPr id="1996" name="Text Box 2690"/>
        <xdr:cNvSpPr txBox="1">
          <a:spLocks noChangeArrowheads="1"/>
        </xdr:cNvSpPr>
      </xdr:nvSpPr>
      <xdr:spPr bwMode="auto">
        <a:xfrm>
          <a:off x="4267200" y="2251710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29398</xdr:rowOff>
    </xdr:to>
    <xdr:sp macro="" textlink="">
      <xdr:nvSpPr>
        <xdr:cNvPr id="1997" name="Text Box 2691"/>
        <xdr:cNvSpPr txBox="1">
          <a:spLocks noChangeArrowheads="1"/>
        </xdr:cNvSpPr>
      </xdr:nvSpPr>
      <xdr:spPr bwMode="auto">
        <a:xfrm>
          <a:off x="4267200" y="2251710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29398</xdr:rowOff>
    </xdr:to>
    <xdr:sp macro="" textlink="">
      <xdr:nvSpPr>
        <xdr:cNvPr id="1998" name="Text Box 2692"/>
        <xdr:cNvSpPr txBox="1">
          <a:spLocks noChangeArrowheads="1"/>
        </xdr:cNvSpPr>
      </xdr:nvSpPr>
      <xdr:spPr bwMode="auto">
        <a:xfrm>
          <a:off x="4267200" y="2251710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29398</xdr:rowOff>
    </xdr:to>
    <xdr:sp macro="" textlink="">
      <xdr:nvSpPr>
        <xdr:cNvPr id="1999" name="Text Box 2689"/>
        <xdr:cNvSpPr txBox="1">
          <a:spLocks noChangeArrowheads="1"/>
        </xdr:cNvSpPr>
      </xdr:nvSpPr>
      <xdr:spPr bwMode="auto">
        <a:xfrm>
          <a:off x="4267200" y="2251710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29398</xdr:rowOff>
    </xdr:to>
    <xdr:sp macro="" textlink="">
      <xdr:nvSpPr>
        <xdr:cNvPr id="2000" name="Text Box 2690"/>
        <xdr:cNvSpPr txBox="1">
          <a:spLocks noChangeArrowheads="1"/>
        </xdr:cNvSpPr>
      </xdr:nvSpPr>
      <xdr:spPr bwMode="auto">
        <a:xfrm>
          <a:off x="4267200" y="2251710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29398</xdr:rowOff>
    </xdr:to>
    <xdr:sp macro="" textlink="">
      <xdr:nvSpPr>
        <xdr:cNvPr id="2001" name="Text Box 2691"/>
        <xdr:cNvSpPr txBox="1">
          <a:spLocks noChangeArrowheads="1"/>
        </xdr:cNvSpPr>
      </xdr:nvSpPr>
      <xdr:spPr bwMode="auto">
        <a:xfrm>
          <a:off x="4267200" y="2251710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29398</xdr:rowOff>
    </xdr:to>
    <xdr:sp macro="" textlink="">
      <xdr:nvSpPr>
        <xdr:cNvPr id="2002" name="Text Box 2692"/>
        <xdr:cNvSpPr txBox="1">
          <a:spLocks noChangeArrowheads="1"/>
        </xdr:cNvSpPr>
      </xdr:nvSpPr>
      <xdr:spPr bwMode="auto">
        <a:xfrm>
          <a:off x="4267200" y="2251710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29398</xdr:rowOff>
    </xdr:to>
    <xdr:sp macro="" textlink="">
      <xdr:nvSpPr>
        <xdr:cNvPr id="2003" name="Text Box 2689"/>
        <xdr:cNvSpPr txBox="1">
          <a:spLocks noChangeArrowheads="1"/>
        </xdr:cNvSpPr>
      </xdr:nvSpPr>
      <xdr:spPr bwMode="auto">
        <a:xfrm>
          <a:off x="4267200" y="2251710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29398</xdr:rowOff>
    </xdr:to>
    <xdr:sp macro="" textlink="">
      <xdr:nvSpPr>
        <xdr:cNvPr id="2004" name="Text Box 2690"/>
        <xdr:cNvSpPr txBox="1">
          <a:spLocks noChangeArrowheads="1"/>
        </xdr:cNvSpPr>
      </xdr:nvSpPr>
      <xdr:spPr bwMode="auto">
        <a:xfrm>
          <a:off x="4267200" y="2251710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29398</xdr:rowOff>
    </xdr:to>
    <xdr:sp macro="" textlink="">
      <xdr:nvSpPr>
        <xdr:cNvPr id="2005" name="Text Box 2691"/>
        <xdr:cNvSpPr txBox="1">
          <a:spLocks noChangeArrowheads="1"/>
        </xdr:cNvSpPr>
      </xdr:nvSpPr>
      <xdr:spPr bwMode="auto">
        <a:xfrm>
          <a:off x="4267200" y="2251710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29398</xdr:rowOff>
    </xdr:to>
    <xdr:sp macro="" textlink="">
      <xdr:nvSpPr>
        <xdr:cNvPr id="2006" name="Text Box 2692"/>
        <xdr:cNvSpPr txBox="1">
          <a:spLocks noChangeArrowheads="1"/>
        </xdr:cNvSpPr>
      </xdr:nvSpPr>
      <xdr:spPr bwMode="auto">
        <a:xfrm>
          <a:off x="4267200" y="22517100"/>
          <a:ext cx="76200" cy="437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335858</xdr:rowOff>
    </xdr:to>
    <xdr:sp macro="" textlink="">
      <xdr:nvSpPr>
        <xdr:cNvPr id="2007" name="Text Box 2689"/>
        <xdr:cNvSpPr txBox="1">
          <a:spLocks noChangeArrowheads="1"/>
        </xdr:cNvSpPr>
      </xdr:nvSpPr>
      <xdr:spPr bwMode="auto">
        <a:xfrm>
          <a:off x="4267200" y="22517100"/>
          <a:ext cx="76200" cy="404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335858</xdr:rowOff>
    </xdr:to>
    <xdr:sp macro="" textlink="">
      <xdr:nvSpPr>
        <xdr:cNvPr id="2008" name="Text Box 2690"/>
        <xdr:cNvSpPr txBox="1">
          <a:spLocks noChangeArrowheads="1"/>
        </xdr:cNvSpPr>
      </xdr:nvSpPr>
      <xdr:spPr bwMode="auto">
        <a:xfrm>
          <a:off x="4267200" y="22517100"/>
          <a:ext cx="76200" cy="404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335858</xdr:rowOff>
    </xdr:to>
    <xdr:sp macro="" textlink="">
      <xdr:nvSpPr>
        <xdr:cNvPr id="2009" name="Text Box 2691"/>
        <xdr:cNvSpPr txBox="1">
          <a:spLocks noChangeArrowheads="1"/>
        </xdr:cNvSpPr>
      </xdr:nvSpPr>
      <xdr:spPr bwMode="auto">
        <a:xfrm>
          <a:off x="4267200" y="22517100"/>
          <a:ext cx="76200" cy="404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335858</xdr:rowOff>
    </xdr:to>
    <xdr:sp macro="" textlink="">
      <xdr:nvSpPr>
        <xdr:cNvPr id="2010" name="Text Box 2692"/>
        <xdr:cNvSpPr txBox="1">
          <a:spLocks noChangeArrowheads="1"/>
        </xdr:cNvSpPr>
      </xdr:nvSpPr>
      <xdr:spPr bwMode="auto">
        <a:xfrm>
          <a:off x="4267200" y="22517100"/>
          <a:ext cx="76200" cy="404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335858</xdr:rowOff>
    </xdr:to>
    <xdr:sp macro="" textlink="">
      <xdr:nvSpPr>
        <xdr:cNvPr id="2011" name="Text Box 2689"/>
        <xdr:cNvSpPr txBox="1">
          <a:spLocks noChangeArrowheads="1"/>
        </xdr:cNvSpPr>
      </xdr:nvSpPr>
      <xdr:spPr bwMode="auto">
        <a:xfrm>
          <a:off x="4267200" y="22517100"/>
          <a:ext cx="76200" cy="404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335858</xdr:rowOff>
    </xdr:to>
    <xdr:sp macro="" textlink="">
      <xdr:nvSpPr>
        <xdr:cNvPr id="2012" name="Text Box 2690"/>
        <xdr:cNvSpPr txBox="1">
          <a:spLocks noChangeArrowheads="1"/>
        </xdr:cNvSpPr>
      </xdr:nvSpPr>
      <xdr:spPr bwMode="auto">
        <a:xfrm>
          <a:off x="4267200" y="22517100"/>
          <a:ext cx="76200" cy="404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335858</xdr:rowOff>
    </xdr:to>
    <xdr:sp macro="" textlink="">
      <xdr:nvSpPr>
        <xdr:cNvPr id="2013" name="Text Box 2691"/>
        <xdr:cNvSpPr txBox="1">
          <a:spLocks noChangeArrowheads="1"/>
        </xdr:cNvSpPr>
      </xdr:nvSpPr>
      <xdr:spPr bwMode="auto">
        <a:xfrm>
          <a:off x="4267200" y="22517100"/>
          <a:ext cx="76200" cy="404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335858</xdr:rowOff>
    </xdr:to>
    <xdr:sp macro="" textlink="">
      <xdr:nvSpPr>
        <xdr:cNvPr id="2014" name="Text Box 2692"/>
        <xdr:cNvSpPr txBox="1">
          <a:spLocks noChangeArrowheads="1"/>
        </xdr:cNvSpPr>
      </xdr:nvSpPr>
      <xdr:spPr bwMode="auto">
        <a:xfrm>
          <a:off x="4267200" y="22517100"/>
          <a:ext cx="76200" cy="404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95663</xdr:rowOff>
    </xdr:to>
    <xdr:sp macro="" textlink="">
      <xdr:nvSpPr>
        <xdr:cNvPr id="2015" name="Text Box 2689"/>
        <xdr:cNvSpPr txBox="1">
          <a:spLocks noChangeArrowheads="1"/>
        </xdr:cNvSpPr>
      </xdr:nvSpPr>
      <xdr:spPr bwMode="auto">
        <a:xfrm>
          <a:off x="4267200" y="21374100"/>
          <a:ext cx="76200" cy="33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95663</xdr:rowOff>
    </xdr:to>
    <xdr:sp macro="" textlink="">
      <xdr:nvSpPr>
        <xdr:cNvPr id="2016" name="Text Box 2690"/>
        <xdr:cNvSpPr txBox="1">
          <a:spLocks noChangeArrowheads="1"/>
        </xdr:cNvSpPr>
      </xdr:nvSpPr>
      <xdr:spPr bwMode="auto">
        <a:xfrm>
          <a:off x="4267200" y="21374100"/>
          <a:ext cx="76200" cy="33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95663</xdr:rowOff>
    </xdr:to>
    <xdr:sp macro="" textlink="">
      <xdr:nvSpPr>
        <xdr:cNvPr id="2017" name="Text Box 2691"/>
        <xdr:cNvSpPr txBox="1">
          <a:spLocks noChangeArrowheads="1"/>
        </xdr:cNvSpPr>
      </xdr:nvSpPr>
      <xdr:spPr bwMode="auto">
        <a:xfrm>
          <a:off x="4267200" y="21374100"/>
          <a:ext cx="76200" cy="33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95663</xdr:rowOff>
    </xdr:to>
    <xdr:sp macro="" textlink="">
      <xdr:nvSpPr>
        <xdr:cNvPr id="2018" name="Text Box 2692"/>
        <xdr:cNvSpPr txBox="1">
          <a:spLocks noChangeArrowheads="1"/>
        </xdr:cNvSpPr>
      </xdr:nvSpPr>
      <xdr:spPr bwMode="auto">
        <a:xfrm>
          <a:off x="4267200" y="21374100"/>
          <a:ext cx="76200" cy="33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95663</xdr:rowOff>
    </xdr:to>
    <xdr:sp macro="" textlink="">
      <xdr:nvSpPr>
        <xdr:cNvPr id="2019" name="Text Box 2689"/>
        <xdr:cNvSpPr txBox="1">
          <a:spLocks noChangeArrowheads="1"/>
        </xdr:cNvSpPr>
      </xdr:nvSpPr>
      <xdr:spPr bwMode="auto">
        <a:xfrm>
          <a:off x="4267200" y="21374100"/>
          <a:ext cx="76200" cy="33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95663</xdr:rowOff>
    </xdr:to>
    <xdr:sp macro="" textlink="">
      <xdr:nvSpPr>
        <xdr:cNvPr id="2020" name="Text Box 2690"/>
        <xdr:cNvSpPr txBox="1">
          <a:spLocks noChangeArrowheads="1"/>
        </xdr:cNvSpPr>
      </xdr:nvSpPr>
      <xdr:spPr bwMode="auto">
        <a:xfrm>
          <a:off x="4267200" y="21374100"/>
          <a:ext cx="76200" cy="33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95663</xdr:rowOff>
    </xdr:to>
    <xdr:sp macro="" textlink="">
      <xdr:nvSpPr>
        <xdr:cNvPr id="2021" name="Text Box 2691"/>
        <xdr:cNvSpPr txBox="1">
          <a:spLocks noChangeArrowheads="1"/>
        </xdr:cNvSpPr>
      </xdr:nvSpPr>
      <xdr:spPr bwMode="auto">
        <a:xfrm>
          <a:off x="4267200" y="21374100"/>
          <a:ext cx="76200" cy="33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95663</xdr:rowOff>
    </xdr:to>
    <xdr:sp macro="" textlink="">
      <xdr:nvSpPr>
        <xdr:cNvPr id="2022" name="Text Box 2692"/>
        <xdr:cNvSpPr txBox="1">
          <a:spLocks noChangeArrowheads="1"/>
        </xdr:cNvSpPr>
      </xdr:nvSpPr>
      <xdr:spPr bwMode="auto">
        <a:xfrm>
          <a:off x="4267200" y="21374100"/>
          <a:ext cx="76200" cy="33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23" name="Text Box 2689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24" name="Text Box 2690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25" name="Text Box 2691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26" name="Text Box 2692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27" name="Text Box 2689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28" name="Text Box 2690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29" name="Text Box 2691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30" name="Text Box 2692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31" name="Text Box 2689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32" name="Text Box 2690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33" name="Text Box 2691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34" name="Text Box 2692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35" name="Text Box 2689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36" name="Text Box 2690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37" name="Text Box 2691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38" name="Text Box 2692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39" name="Text Box 2689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40" name="Text Box 2690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41" name="Text Box 2691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42" name="Text Box 2692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43" name="Text Box 2689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44" name="Text Box 2690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45" name="Text Box 2691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046" name="Text Box 2692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21120</xdr:rowOff>
    </xdr:to>
    <xdr:sp macro="" textlink="">
      <xdr:nvSpPr>
        <xdr:cNvPr id="2047" name="Text Box 2689"/>
        <xdr:cNvSpPr txBox="1">
          <a:spLocks noChangeArrowheads="1"/>
        </xdr:cNvSpPr>
      </xdr:nvSpPr>
      <xdr:spPr bwMode="auto">
        <a:xfrm>
          <a:off x="4267200" y="24945975"/>
          <a:ext cx="76200" cy="453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21120</xdr:rowOff>
    </xdr:to>
    <xdr:sp macro="" textlink="">
      <xdr:nvSpPr>
        <xdr:cNvPr id="2048" name="Text Box 2690"/>
        <xdr:cNvSpPr txBox="1">
          <a:spLocks noChangeArrowheads="1"/>
        </xdr:cNvSpPr>
      </xdr:nvSpPr>
      <xdr:spPr bwMode="auto">
        <a:xfrm>
          <a:off x="4267200" y="24945975"/>
          <a:ext cx="76200" cy="453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21120</xdr:rowOff>
    </xdr:to>
    <xdr:sp macro="" textlink="">
      <xdr:nvSpPr>
        <xdr:cNvPr id="2049" name="Text Box 2691"/>
        <xdr:cNvSpPr txBox="1">
          <a:spLocks noChangeArrowheads="1"/>
        </xdr:cNvSpPr>
      </xdr:nvSpPr>
      <xdr:spPr bwMode="auto">
        <a:xfrm>
          <a:off x="4267200" y="24945975"/>
          <a:ext cx="76200" cy="453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21120</xdr:rowOff>
    </xdr:to>
    <xdr:sp macro="" textlink="">
      <xdr:nvSpPr>
        <xdr:cNvPr id="2050" name="Text Box 2692"/>
        <xdr:cNvSpPr txBox="1">
          <a:spLocks noChangeArrowheads="1"/>
        </xdr:cNvSpPr>
      </xdr:nvSpPr>
      <xdr:spPr bwMode="auto">
        <a:xfrm>
          <a:off x="4267200" y="24945975"/>
          <a:ext cx="76200" cy="453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21120</xdr:rowOff>
    </xdr:to>
    <xdr:sp macro="" textlink="">
      <xdr:nvSpPr>
        <xdr:cNvPr id="2051" name="Text Box 2689"/>
        <xdr:cNvSpPr txBox="1">
          <a:spLocks noChangeArrowheads="1"/>
        </xdr:cNvSpPr>
      </xdr:nvSpPr>
      <xdr:spPr bwMode="auto">
        <a:xfrm>
          <a:off x="4267200" y="24945975"/>
          <a:ext cx="76200" cy="453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21120</xdr:rowOff>
    </xdr:to>
    <xdr:sp macro="" textlink="">
      <xdr:nvSpPr>
        <xdr:cNvPr id="2052" name="Text Box 2690"/>
        <xdr:cNvSpPr txBox="1">
          <a:spLocks noChangeArrowheads="1"/>
        </xdr:cNvSpPr>
      </xdr:nvSpPr>
      <xdr:spPr bwMode="auto">
        <a:xfrm>
          <a:off x="4267200" y="24945975"/>
          <a:ext cx="76200" cy="453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21120</xdr:rowOff>
    </xdr:to>
    <xdr:sp macro="" textlink="">
      <xdr:nvSpPr>
        <xdr:cNvPr id="2053" name="Text Box 2691"/>
        <xdr:cNvSpPr txBox="1">
          <a:spLocks noChangeArrowheads="1"/>
        </xdr:cNvSpPr>
      </xdr:nvSpPr>
      <xdr:spPr bwMode="auto">
        <a:xfrm>
          <a:off x="4267200" y="24945975"/>
          <a:ext cx="76200" cy="453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21120</xdr:rowOff>
    </xdr:to>
    <xdr:sp macro="" textlink="">
      <xdr:nvSpPr>
        <xdr:cNvPr id="2054" name="Text Box 2692"/>
        <xdr:cNvSpPr txBox="1">
          <a:spLocks noChangeArrowheads="1"/>
        </xdr:cNvSpPr>
      </xdr:nvSpPr>
      <xdr:spPr bwMode="auto">
        <a:xfrm>
          <a:off x="4267200" y="24945975"/>
          <a:ext cx="76200" cy="453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302729</xdr:rowOff>
    </xdr:to>
    <xdr:sp macro="" textlink="">
      <xdr:nvSpPr>
        <xdr:cNvPr id="2055" name="Text Box 2689"/>
        <xdr:cNvSpPr txBox="1">
          <a:spLocks noChangeArrowheads="1"/>
        </xdr:cNvSpPr>
      </xdr:nvSpPr>
      <xdr:spPr bwMode="auto">
        <a:xfrm>
          <a:off x="4267200" y="24945975"/>
          <a:ext cx="76200" cy="371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302729</xdr:rowOff>
    </xdr:to>
    <xdr:sp macro="" textlink="">
      <xdr:nvSpPr>
        <xdr:cNvPr id="2056" name="Text Box 2690"/>
        <xdr:cNvSpPr txBox="1">
          <a:spLocks noChangeArrowheads="1"/>
        </xdr:cNvSpPr>
      </xdr:nvSpPr>
      <xdr:spPr bwMode="auto">
        <a:xfrm>
          <a:off x="4267200" y="24945975"/>
          <a:ext cx="76200" cy="371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302729</xdr:rowOff>
    </xdr:to>
    <xdr:sp macro="" textlink="">
      <xdr:nvSpPr>
        <xdr:cNvPr id="2057" name="Text Box 2691"/>
        <xdr:cNvSpPr txBox="1">
          <a:spLocks noChangeArrowheads="1"/>
        </xdr:cNvSpPr>
      </xdr:nvSpPr>
      <xdr:spPr bwMode="auto">
        <a:xfrm>
          <a:off x="4267200" y="24945975"/>
          <a:ext cx="76200" cy="371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302729</xdr:rowOff>
    </xdr:to>
    <xdr:sp macro="" textlink="">
      <xdr:nvSpPr>
        <xdr:cNvPr id="2058" name="Text Box 2692"/>
        <xdr:cNvSpPr txBox="1">
          <a:spLocks noChangeArrowheads="1"/>
        </xdr:cNvSpPr>
      </xdr:nvSpPr>
      <xdr:spPr bwMode="auto">
        <a:xfrm>
          <a:off x="4267200" y="24945975"/>
          <a:ext cx="76200" cy="371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302729</xdr:rowOff>
    </xdr:to>
    <xdr:sp macro="" textlink="">
      <xdr:nvSpPr>
        <xdr:cNvPr id="2059" name="Text Box 2689"/>
        <xdr:cNvSpPr txBox="1">
          <a:spLocks noChangeArrowheads="1"/>
        </xdr:cNvSpPr>
      </xdr:nvSpPr>
      <xdr:spPr bwMode="auto">
        <a:xfrm>
          <a:off x="4267200" y="24945975"/>
          <a:ext cx="76200" cy="371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302729</xdr:rowOff>
    </xdr:to>
    <xdr:sp macro="" textlink="">
      <xdr:nvSpPr>
        <xdr:cNvPr id="2060" name="Text Box 2690"/>
        <xdr:cNvSpPr txBox="1">
          <a:spLocks noChangeArrowheads="1"/>
        </xdr:cNvSpPr>
      </xdr:nvSpPr>
      <xdr:spPr bwMode="auto">
        <a:xfrm>
          <a:off x="4267200" y="24945975"/>
          <a:ext cx="76200" cy="371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302729</xdr:rowOff>
    </xdr:to>
    <xdr:sp macro="" textlink="">
      <xdr:nvSpPr>
        <xdr:cNvPr id="2061" name="Text Box 2691"/>
        <xdr:cNvSpPr txBox="1">
          <a:spLocks noChangeArrowheads="1"/>
        </xdr:cNvSpPr>
      </xdr:nvSpPr>
      <xdr:spPr bwMode="auto">
        <a:xfrm>
          <a:off x="4267200" y="24945975"/>
          <a:ext cx="76200" cy="371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302729</xdr:rowOff>
    </xdr:to>
    <xdr:sp macro="" textlink="">
      <xdr:nvSpPr>
        <xdr:cNvPr id="2062" name="Text Box 2692"/>
        <xdr:cNvSpPr txBox="1">
          <a:spLocks noChangeArrowheads="1"/>
        </xdr:cNvSpPr>
      </xdr:nvSpPr>
      <xdr:spPr bwMode="auto">
        <a:xfrm>
          <a:off x="4267200" y="24945975"/>
          <a:ext cx="76200" cy="371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54253</xdr:rowOff>
    </xdr:to>
    <xdr:sp macro="" textlink="">
      <xdr:nvSpPr>
        <xdr:cNvPr id="2063" name="Text Box 2689"/>
        <xdr:cNvSpPr txBox="1">
          <a:spLocks noChangeArrowheads="1"/>
        </xdr:cNvSpPr>
      </xdr:nvSpPr>
      <xdr:spPr bwMode="auto">
        <a:xfrm>
          <a:off x="4267200" y="24612600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54253</xdr:rowOff>
    </xdr:to>
    <xdr:sp macro="" textlink="">
      <xdr:nvSpPr>
        <xdr:cNvPr id="2064" name="Text Box 2690"/>
        <xdr:cNvSpPr txBox="1">
          <a:spLocks noChangeArrowheads="1"/>
        </xdr:cNvSpPr>
      </xdr:nvSpPr>
      <xdr:spPr bwMode="auto">
        <a:xfrm>
          <a:off x="4267200" y="24612600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54253</xdr:rowOff>
    </xdr:to>
    <xdr:sp macro="" textlink="">
      <xdr:nvSpPr>
        <xdr:cNvPr id="2065" name="Text Box 2691"/>
        <xdr:cNvSpPr txBox="1">
          <a:spLocks noChangeArrowheads="1"/>
        </xdr:cNvSpPr>
      </xdr:nvSpPr>
      <xdr:spPr bwMode="auto">
        <a:xfrm>
          <a:off x="4267200" y="24612600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54253</xdr:rowOff>
    </xdr:to>
    <xdr:sp macro="" textlink="">
      <xdr:nvSpPr>
        <xdr:cNvPr id="2066" name="Text Box 2692"/>
        <xdr:cNvSpPr txBox="1">
          <a:spLocks noChangeArrowheads="1"/>
        </xdr:cNvSpPr>
      </xdr:nvSpPr>
      <xdr:spPr bwMode="auto">
        <a:xfrm>
          <a:off x="4267200" y="24612600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54253</xdr:rowOff>
    </xdr:to>
    <xdr:sp macro="" textlink="">
      <xdr:nvSpPr>
        <xdr:cNvPr id="2067" name="Text Box 2689"/>
        <xdr:cNvSpPr txBox="1">
          <a:spLocks noChangeArrowheads="1"/>
        </xdr:cNvSpPr>
      </xdr:nvSpPr>
      <xdr:spPr bwMode="auto">
        <a:xfrm>
          <a:off x="4267200" y="24612600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54253</xdr:rowOff>
    </xdr:to>
    <xdr:sp macro="" textlink="">
      <xdr:nvSpPr>
        <xdr:cNvPr id="2068" name="Text Box 2690"/>
        <xdr:cNvSpPr txBox="1">
          <a:spLocks noChangeArrowheads="1"/>
        </xdr:cNvSpPr>
      </xdr:nvSpPr>
      <xdr:spPr bwMode="auto">
        <a:xfrm>
          <a:off x="4267200" y="24612600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54253</xdr:rowOff>
    </xdr:to>
    <xdr:sp macro="" textlink="">
      <xdr:nvSpPr>
        <xdr:cNvPr id="2069" name="Text Box 2691"/>
        <xdr:cNvSpPr txBox="1">
          <a:spLocks noChangeArrowheads="1"/>
        </xdr:cNvSpPr>
      </xdr:nvSpPr>
      <xdr:spPr bwMode="auto">
        <a:xfrm>
          <a:off x="4267200" y="24612600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54253</xdr:rowOff>
    </xdr:to>
    <xdr:sp macro="" textlink="">
      <xdr:nvSpPr>
        <xdr:cNvPr id="2070" name="Text Box 2692"/>
        <xdr:cNvSpPr txBox="1">
          <a:spLocks noChangeArrowheads="1"/>
        </xdr:cNvSpPr>
      </xdr:nvSpPr>
      <xdr:spPr bwMode="auto">
        <a:xfrm>
          <a:off x="4267200" y="24612600"/>
          <a:ext cx="76200" cy="487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335860</xdr:rowOff>
    </xdr:to>
    <xdr:sp macro="" textlink="">
      <xdr:nvSpPr>
        <xdr:cNvPr id="2071" name="Text Box 2689"/>
        <xdr:cNvSpPr txBox="1">
          <a:spLocks noChangeArrowheads="1"/>
        </xdr:cNvSpPr>
      </xdr:nvSpPr>
      <xdr:spPr bwMode="auto">
        <a:xfrm>
          <a:off x="4267200" y="24612600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335860</xdr:rowOff>
    </xdr:to>
    <xdr:sp macro="" textlink="">
      <xdr:nvSpPr>
        <xdr:cNvPr id="2072" name="Text Box 2690"/>
        <xdr:cNvSpPr txBox="1">
          <a:spLocks noChangeArrowheads="1"/>
        </xdr:cNvSpPr>
      </xdr:nvSpPr>
      <xdr:spPr bwMode="auto">
        <a:xfrm>
          <a:off x="4267200" y="24612600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335860</xdr:rowOff>
    </xdr:to>
    <xdr:sp macro="" textlink="">
      <xdr:nvSpPr>
        <xdr:cNvPr id="2073" name="Text Box 2691"/>
        <xdr:cNvSpPr txBox="1">
          <a:spLocks noChangeArrowheads="1"/>
        </xdr:cNvSpPr>
      </xdr:nvSpPr>
      <xdr:spPr bwMode="auto">
        <a:xfrm>
          <a:off x="4267200" y="24612600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335860</xdr:rowOff>
    </xdr:to>
    <xdr:sp macro="" textlink="">
      <xdr:nvSpPr>
        <xdr:cNvPr id="2074" name="Text Box 2692"/>
        <xdr:cNvSpPr txBox="1">
          <a:spLocks noChangeArrowheads="1"/>
        </xdr:cNvSpPr>
      </xdr:nvSpPr>
      <xdr:spPr bwMode="auto">
        <a:xfrm>
          <a:off x="4267200" y="24612600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335860</xdr:rowOff>
    </xdr:to>
    <xdr:sp macro="" textlink="">
      <xdr:nvSpPr>
        <xdr:cNvPr id="2075" name="Text Box 2689"/>
        <xdr:cNvSpPr txBox="1">
          <a:spLocks noChangeArrowheads="1"/>
        </xdr:cNvSpPr>
      </xdr:nvSpPr>
      <xdr:spPr bwMode="auto">
        <a:xfrm>
          <a:off x="4267200" y="24612600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335860</xdr:rowOff>
    </xdr:to>
    <xdr:sp macro="" textlink="">
      <xdr:nvSpPr>
        <xdr:cNvPr id="2076" name="Text Box 2690"/>
        <xdr:cNvSpPr txBox="1">
          <a:spLocks noChangeArrowheads="1"/>
        </xdr:cNvSpPr>
      </xdr:nvSpPr>
      <xdr:spPr bwMode="auto">
        <a:xfrm>
          <a:off x="4267200" y="24612600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335860</xdr:rowOff>
    </xdr:to>
    <xdr:sp macro="" textlink="">
      <xdr:nvSpPr>
        <xdr:cNvPr id="2077" name="Text Box 2691"/>
        <xdr:cNvSpPr txBox="1">
          <a:spLocks noChangeArrowheads="1"/>
        </xdr:cNvSpPr>
      </xdr:nvSpPr>
      <xdr:spPr bwMode="auto">
        <a:xfrm>
          <a:off x="4267200" y="24612600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335860</xdr:rowOff>
    </xdr:to>
    <xdr:sp macro="" textlink="">
      <xdr:nvSpPr>
        <xdr:cNvPr id="2078" name="Text Box 2692"/>
        <xdr:cNvSpPr txBox="1">
          <a:spLocks noChangeArrowheads="1"/>
        </xdr:cNvSpPr>
      </xdr:nvSpPr>
      <xdr:spPr bwMode="auto">
        <a:xfrm>
          <a:off x="4267200" y="24612600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294446</xdr:rowOff>
    </xdr:to>
    <xdr:sp macro="" textlink="">
      <xdr:nvSpPr>
        <xdr:cNvPr id="2079" name="Text Box 2689"/>
        <xdr:cNvSpPr txBox="1">
          <a:spLocks noChangeArrowheads="1"/>
        </xdr:cNvSpPr>
      </xdr:nvSpPr>
      <xdr:spPr bwMode="auto">
        <a:xfrm>
          <a:off x="4267200" y="24945975"/>
          <a:ext cx="76200" cy="362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294446</xdr:rowOff>
    </xdr:to>
    <xdr:sp macro="" textlink="">
      <xdr:nvSpPr>
        <xdr:cNvPr id="2080" name="Text Box 2690"/>
        <xdr:cNvSpPr txBox="1">
          <a:spLocks noChangeArrowheads="1"/>
        </xdr:cNvSpPr>
      </xdr:nvSpPr>
      <xdr:spPr bwMode="auto">
        <a:xfrm>
          <a:off x="4267200" y="24945975"/>
          <a:ext cx="76200" cy="362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294446</xdr:rowOff>
    </xdr:to>
    <xdr:sp macro="" textlink="">
      <xdr:nvSpPr>
        <xdr:cNvPr id="2081" name="Text Box 2691"/>
        <xdr:cNvSpPr txBox="1">
          <a:spLocks noChangeArrowheads="1"/>
        </xdr:cNvSpPr>
      </xdr:nvSpPr>
      <xdr:spPr bwMode="auto">
        <a:xfrm>
          <a:off x="4267200" y="24945975"/>
          <a:ext cx="76200" cy="362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294446</xdr:rowOff>
    </xdr:to>
    <xdr:sp macro="" textlink="">
      <xdr:nvSpPr>
        <xdr:cNvPr id="2082" name="Text Box 2692"/>
        <xdr:cNvSpPr txBox="1">
          <a:spLocks noChangeArrowheads="1"/>
        </xdr:cNvSpPr>
      </xdr:nvSpPr>
      <xdr:spPr bwMode="auto">
        <a:xfrm>
          <a:off x="4267200" y="24945975"/>
          <a:ext cx="76200" cy="362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294446</xdr:rowOff>
    </xdr:to>
    <xdr:sp macro="" textlink="">
      <xdr:nvSpPr>
        <xdr:cNvPr id="2083" name="Text Box 2689"/>
        <xdr:cNvSpPr txBox="1">
          <a:spLocks noChangeArrowheads="1"/>
        </xdr:cNvSpPr>
      </xdr:nvSpPr>
      <xdr:spPr bwMode="auto">
        <a:xfrm>
          <a:off x="4267200" y="24945975"/>
          <a:ext cx="76200" cy="362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294446</xdr:rowOff>
    </xdr:to>
    <xdr:sp macro="" textlink="">
      <xdr:nvSpPr>
        <xdr:cNvPr id="2084" name="Text Box 2690"/>
        <xdr:cNvSpPr txBox="1">
          <a:spLocks noChangeArrowheads="1"/>
        </xdr:cNvSpPr>
      </xdr:nvSpPr>
      <xdr:spPr bwMode="auto">
        <a:xfrm>
          <a:off x="4267200" y="24945975"/>
          <a:ext cx="76200" cy="362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294446</xdr:rowOff>
    </xdr:to>
    <xdr:sp macro="" textlink="">
      <xdr:nvSpPr>
        <xdr:cNvPr id="2085" name="Text Box 2691"/>
        <xdr:cNvSpPr txBox="1">
          <a:spLocks noChangeArrowheads="1"/>
        </xdr:cNvSpPr>
      </xdr:nvSpPr>
      <xdr:spPr bwMode="auto">
        <a:xfrm>
          <a:off x="4267200" y="24945975"/>
          <a:ext cx="76200" cy="362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294446</xdr:rowOff>
    </xdr:to>
    <xdr:sp macro="" textlink="">
      <xdr:nvSpPr>
        <xdr:cNvPr id="2086" name="Text Box 2692"/>
        <xdr:cNvSpPr txBox="1">
          <a:spLocks noChangeArrowheads="1"/>
        </xdr:cNvSpPr>
      </xdr:nvSpPr>
      <xdr:spPr bwMode="auto">
        <a:xfrm>
          <a:off x="4267200" y="24945975"/>
          <a:ext cx="76200" cy="362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4551</xdr:rowOff>
    </xdr:to>
    <xdr:sp macro="" textlink="">
      <xdr:nvSpPr>
        <xdr:cNvPr id="2087" name="Text Box 2689"/>
        <xdr:cNvSpPr txBox="1">
          <a:spLocks noChangeArrowheads="1"/>
        </xdr:cNvSpPr>
      </xdr:nvSpPr>
      <xdr:spPr bwMode="auto">
        <a:xfrm>
          <a:off x="4267200" y="24945975"/>
          <a:ext cx="76200" cy="437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4551</xdr:rowOff>
    </xdr:to>
    <xdr:sp macro="" textlink="">
      <xdr:nvSpPr>
        <xdr:cNvPr id="2088" name="Text Box 2690"/>
        <xdr:cNvSpPr txBox="1">
          <a:spLocks noChangeArrowheads="1"/>
        </xdr:cNvSpPr>
      </xdr:nvSpPr>
      <xdr:spPr bwMode="auto">
        <a:xfrm>
          <a:off x="4267200" y="24945975"/>
          <a:ext cx="76200" cy="437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4551</xdr:rowOff>
    </xdr:to>
    <xdr:sp macro="" textlink="">
      <xdr:nvSpPr>
        <xdr:cNvPr id="2089" name="Text Box 2691"/>
        <xdr:cNvSpPr txBox="1">
          <a:spLocks noChangeArrowheads="1"/>
        </xdr:cNvSpPr>
      </xdr:nvSpPr>
      <xdr:spPr bwMode="auto">
        <a:xfrm>
          <a:off x="4267200" y="24945975"/>
          <a:ext cx="76200" cy="437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4551</xdr:rowOff>
    </xdr:to>
    <xdr:sp macro="" textlink="">
      <xdr:nvSpPr>
        <xdr:cNvPr id="2090" name="Text Box 2692"/>
        <xdr:cNvSpPr txBox="1">
          <a:spLocks noChangeArrowheads="1"/>
        </xdr:cNvSpPr>
      </xdr:nvSpPr>
      <xdr:spPr bwMode="auto">
        <a:xfrm>
          <a:off x="4267200" y="24945975"/>
          <a:ext cx="76200" cy="437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4551</xdr:rowOff>
    </xdr:to>
    <xdr:sp macro="" textlink="">
      <xdr:nvSpPr>
        <xdr:cNvPr id="2091" name="Text Box 2689"/>
        <xdr:cNvSpPr txBox="1">
          <a:spLocks noChangeArrowheads="1"/>
        </xdr:cNvSpPr>
      </xdr:nvSpPr>
      <xdr:spPr bwMode="auto">
        <a:xfrm>
          <a:off x="4267200" y="24945975"/>
          <a:ext cx="76200" cy="437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4551</xdr:rowOff>
    </xdr:to>
    <xdr:sp macro="" textlink="">
      <xdr:nvSpPr>
        <xdr:cNvPr id="2092" name="Text Box 2690"/>
        <xdr:cNvSpPr txBox="1">
          <a:spLocks noChangeArrowheads="1"/>
        </xdr:cNvSpPr>
      </xdr:nvSpPr>
      <xdr:spPr bwMode="auto">
        <a:xfrm>
          <a:off x="4267200" y="24945975"/>
          <a:ext cx="76200" cy="437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4551</xdr:rowOff>
    </xdr:to>
    <xdr:sp macro="" textlink="">
      <xdr:nvSpPr>
        <xdr:cNvPr id="2093" name="Text Box 2691"/>
        <xdr:cNvSpPr txBox="1">
          <a:spLocks noChangeArrowheads="1"/>
        </xdr:cNvSpPr>
      </xdr:nvSpPr>
      <xdr:spPr bwMode="auto">
        <a:xfrm>
          <a:off x="4267200" y="24945975"/>
          <a:ext cx="76200" cy="437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4551</xdr:rowOff>
    </xdr:to>
    <xdr:sp macro="" textlink="">
      <xdr:nvSpPr>
        <xdr:cNvPr id="2094" name="Text Box 2692"/>
        <xdr:cNvSpPr txBox="1">
          <a:spLocks noChangeArrowheads="1"/>
        </xdr:cNvSpPr>
      </xdr:nvSpPr>
      <xdr:spPr bwMode="auto">
        <a:xfrm>
          <a:off x="4267200" y="24945975"/>
          <a:ext cx="76200" cy="437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4551</xdr:rowOff>
    </xdr:to>
    <xdr:sp macro="" textlink="">
      <xdr:nvSpPr>
        <xdr:cNvPr id="2095" name="Text Box 2689"/>
        <xdr:cNvSpPr txBox="1">
          <a:spLocks noChangeArrowheads="1"/>
        </xdr:cNvSpPr>
      </xdr:nvSpPr>
      <xdr:spPr bwMode="auto">
        <a:xfrm>
          <a:off x="4267200" y="24945975"/>
          <a:ext cx="76200" cy="437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4551</xdr:rowOff>
    </xdr:to>
    <xdr:sp macro="" textlink="">
      <xdr:nvSpPr>
        <xdr:cNvPr id="2096" name="Text Box 2690"/>
        <xdr:cNvSpPr txBox="1">
          <a:spLocks noChangeArrowheads="1"/>
        </xdr:cNvSpPr>
      </xdr:nvSpPr>
      <xdr:spPr bwMode="auto">
        <a:xfrm>
          <a:off x="4267200" y="24945975"/>
          <a:ext cx="76200" cy="437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4551</xdr:rowOff>
    </xdr:to>
    <xdr:sp macro="" textlink="">
      <xdr:nvSpPr>
        <xdr:cNvPr id="2097" name="Text Box 2691"/>
        <xdr:cNvSpPr txBox="1">
          <a:spLocks noChangeArrowheads="1"/>
        </xdr:cNvSpPr>
      </xdr:nvSpPr>
      <xdr:spPr bwMode="auto">
        <a:xfrm>
          <a:off x="4267200" y="24945975"/>
          <a:ext cx="76200" cy="437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4551</xdr:rowOff>
    </xdr:to>
    <xdr:sp macro="" textlink="">
      <xdr:nvSpPr>
        <xdr:cNvPr id="2098" name="Text Box 2692"/>
        <xdr:cNvSpPr txBox="1">
          <a:spLocks noChangeArrowheads="1"/>
        </xdr:cNvSpPr>
      </xdr:nvSpPr>
      <xdr:spPr bwMode="auto">
        <a:xfrm>
          <a:off x="4267200" y="24945975"/>
          <a:ext cx="76200" cy="437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4551</xdr:rowOff>
    </xdr:to>
    <xdr:sp macro="" textlink="">
      <xdr:nvSpPr>
        <xdr:cNvPr id="2099" name="Text Box 2689"/>
        <xdr:cNvSpPr txBox="1">
          <a:spLocks noChangeArrowheads="1"/>
        </xdr:cNvSpPr>
      </xdr:nvSpPr>
      <xdr:spPr bwMode="auto">
        <a:xfrm>
          <a:off x="4267200" y="24945975"/>
          <a:ext cx="76200" cy="437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4551</xdr:rowOff>
    </xdr:to>
    <xdr:sp macro="" textlink="">
      <xdr:nvSpPr>
        <xdr:cNvPr id="2100" name="Text Box 2690"/>
        <xdr:cNvSpPr txBox="1">
          <a:spLocks noChangeArrowheads="1"/>
        </xdr:cNvSpPr>
      </xdr:nvSpPr>
      <xdr:spPr bwMode="auto">
        <a:xfrm>
          <a:off x="4267200" y="24945975"/>
          <a:ext cx="76200" cy="437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4551</xdr:rowOff>
    </xdr:to>
    <xdr:sp macro="" textlink="">
      <xdr:nvSpPr>
        <xdr:cNvPr id="2101" name="Text Box 2691"/>
        <xdr:cNvSpPr txBox="1">
          <a:spLocks noChangeArrowheads="1"/>
        </xdr:cNvSpPr>
      </xdr:nvSpPr>
      <xdr:spPr bwMode="auto">
        <a:xfrm>
          <a:off x="4267200" y="24945975"/>
          <a:ext cx="76200" cy="437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4551</xdr:rowOff>
    </xdr:to>
    <xdr:sp macro="" textlink="">
      <xdr:nvSpPr>
        <xdr:cNvPr id="2102" name="Text Box 2692"/>
        <xdr:cNvSpPr txBox="1">
          <a:spLocks noChangeArrowheads="1"/>
        </xdr:cNvSpPr>
      </xdr:nvSpPr>
      <xdr:spPr bwMode="auto">
        <a:xfrm>
          <a:off x="4267200" y="24945975"/>
          <a:ext cx="76200" cy="437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335859</xdr:rowOff>
    </xdr:to>
    <xdr:sp macro="" textlink="">
      <xdr:nvSpPr>
        <xdr:cNvPr id="2103" name="Text Box 2689"/>
        <xdr:cNvSpPr txBox="1">
          <a:spLocks noChangeArrowheads="1"/>
        </xdr:cNvSpPr>
      </xdr:nvSpPr>
      <xdr:spPr bwMode="auto">
        <a:xfrm>
          <a:off x="4267200" y="2494597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335859</xdr:rowOff>
    </xdr:to>
    <xdr:sp macro="" textlink="">
      <xdr:nvSpPr>
        <xdr:cNvPr id="2104" name="Text Box 2690"/>
        <xdr:cNvSpPr txBox="1">
          <a:spLocks noChangeArrowheads="1"/>
        </xdr:cNvSpPr>
      </xdr:nvSpPr>
      <xdr:spPr bwMode="auto">
        <a:xfrm>
          <a:off x="4267200" y="2494597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335859</xdr:rowOff>
    </xdr:to>
    <xdr:sp macro="" textlink="">
      <xdr:nvSpPr>
        <xdr:cNvPr id="2105" name="Text Box 2691"/>
        <xdr:cNvSpPr txBox="1">
          <a:spLocks noChangeArrowheads="1"/>
        </xdr:cNvSpPr>
      </xdr:nvSpPr>
      <xdr:spPr bwMode="auto">
        <a:xfrm>
          <a:off x="4267200" y="2494597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335859</xdr:rowOff>
    </xdr:to>
    <xdr:sp macro="" textlink="">
      <xdr:nvSpPr>
        <xdr:cNvPr id="2106" name="Text Box 2692"/>
        <xdr:cNvSpPr txBox="1">
          <a:spLocks noChangeArrowheads="1"/>
        </xdr:cNvSpPr>
      </xdr:nvSpPr>
      <xdr:spPr bwMode="auto">
        <a:xfrm>
          <a:off x="4267200" y="2494597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335859</xdr:rowOff>
    </xdr:to>
    <xdr:sp macro="" textlink="">
      <xdr:nvSpPr>
        <xdr:cNvPr id="2107" name="Text Box 2689"/>
        <xdr:cNvSpPr txBox="1">
          <a:spLocks noChangeArrowheads="1"/>
        </xdr:cNvSpPr>
      </xdr:nvSpPr>
      <xdr:spPr bwMode="auto">
        <a:xfrm>
          <a:off x="4267200" y="2494597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335859</xdr:rowOff>
    </xdr:to>
    <xdr:sp macro="" textlink="">
      <xdr:nvSpPr>
        <xdr:cNvPr id="2108" name="Text Box 2690"/>
        <xdr:cNvSpPr txBox="1">
          <a:spLocks noChangeArrowheads="1"/>
        </xdr:cNvSpPr>
      </xdr:nvSpPr>
      <xdr:spPr bwMode="auto">
        <a:xfrm>
          <a:off x="4267200" y="2494597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335859</xdr:rowOff>
    </xdr:to>
    <xdr:sp macro="" textlink="">
      <xdr:nvSpPr>
        <xdr:cNvPr id="2109" name="Text Box 2691"/>
        <xdr:cNvSpPr txBox="1">
          <a:spLocks noChangeArrowheads="1"/>
        </xdr:cNvSpPr>
      </xdr:nvSpPr>
      <xdr:spPr bwMode="auto">
        <a:xfrm>
          <a:off x="4267200" y="2494597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335859</xdr:rowOff>
    </xdr:to>
    <xdr:sp macro="" textlink="">
      <xdr:nvSpPr>
        <xdr:cNvPr id="2110" name="Text Box 2692"/>
        <xdr:cNvSpPr txBox="1">
          <a:spLocks noChangeArrowheads="1"/>
        </xdr:cNvSpPr>
      </xdr:nvSpPr>
      <xdr:spPr bwMode="auto">
        <a:xfrm>
          <a:off x="4267200" y="24945975"/>
          <a:ext cx="76200" cy="40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111" name="Text Box 2689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112" name="Text Box 2690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113" name="Text Box 2691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114" name="Text Box 2692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115" name="Text Box 2689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116" name="Text Box 2690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117" name="Text Box 2691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45968</xdr:rowOff>
    </xdr:to>
    <xdr:sp macro="" textlink="">
      <xdr:nvSpPr>
        <xdr:cNvPr id="2118" name="Text Box 2692"/>
        <xdr:cNvSpPr txBox="1">
          <a:spLocks noChangeArrowheads="1"/>
        </xdr:cNvSpPr>
      </xdr:nvSpPr>
      <xdr:spPr bwMode="auto">
        <a:xfrm>
          <a:off x="4267200" y="23707725"/>
          <a:ext cx="76200" cy="331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10" workbookViewId="0">
      <selection activeCell="B31" sqref="B31"/>
    </sheetView>
  </sheetViews>
  <sheetFormatPr defaultRowHeight="12.75"/>
  <cols>
    <col min="1" max="1" width="4.140625" style="37" customWidth="1"/>
    <col min="2" max="2" width="6.7109375" style="37" customWidth="1"/>
    <col min="3" max="3" width="41.28515625" style="13" customWidth="1"/>
    <col min="4" max="4" width="9.7109375" style="37" customWidth="1"/>
    <col min="5" max="5" width="9.42578125" style="37" customWidth="1"/>
    <col min="6" max="6" width="8.42578125" style="37" customWidth="1"/>
    <col min="7" max="7" width="8.5703125" style="37" customWidth="1"/>
    <col min="8" max="8" width="11.5703125" style="37" customWidth="1"/>
    <col min="9" max="9" width="11.5703125" style="13" customWidth="1"/>
    <col min="10" max="256" width="9.140625" style="13"/>
    <col min="257" max="257" width="4.140625" style="13" customWidth="1"/>
    <col min="258" max="258" width="7.140625" style="13" customWidth="1"/>
    <col min="259" max="259" width="41.28515625" style="13" customWidth="1"/>
    <col min="260" max="260" width="10.5703125" style="13" customWidth="1"/>
    <col min="261" max="261" width="9.42578125" style="13" customWidth="1"/>
    <col min="262" max="262" width="8.42578125" style="13" customWidth="1"/>
    <col min="263" max="263" width="8.5703125" style="13" customWidth="1"/>
    <col min="264" max="264" width="12.42578125" style="13" customWidth="1"/>
    <col min="265" max="512" width="9.140625" style="13"/>
    <col min="513" max="513" width="4.140625" style="13" customWidth="1"/>
    <col min="514" max="514" width="7.140625" style="13" customWidth="1"/>
    <col min="515" max="515" width="41.28515625" style="13" customWidth="1"/>
    <col min="516" max="516" width="10.5703125" style="13" customWidth="1"/>
    <col min="517" max="517" width="9.42578125" style="13" customWidth="1"/>
    <col min="518" max="518" width="8.42578125" style="13" customWidth="1"/>
    <col min="519" max="519" width="8.5703125" style="13" customWidth="1"/>
    <col min="520" max="520" width="12.42578125" style="13" customWidth="1"/>
    <col min="521" max="768" width="9.140625" style="13"/>
    <col min="769" max="769" width="4.140625" style="13" customWidth="1"/>
    <col min="770" max="770" width="7.140625" style="13" customWidth="1"/>
    <col min="771" max="771" width="41.28515625" style="13" customWidth="1"/>
    <col min="772" max="772" width="10.5703125" style="13" customWidth="1"/>
    <col min="773" max="773" width="9.42578125" style="13" customWidth="1"/>
    <col min="774" max="774" width="8.42578125" style="13" customWidth="1"/>
    <col min="775" max="775" width="8.5703125" style="13" customWidth="1"/>
    <col min="776" max="776" width="12.42578125" style="13" customWidth="1"/>
    <col min="777" max="1024" width="9.140625" style="13"/>
    <col min="1025" max="1025" width="4.140625" style="13" customWidth="1"/>
    <col min="1026" max="1026" width="7.140625" style="13" customWidth="1"/>
    <col min="1027" max="1027" width="41.28515625" style="13" customWidth="1"/>
    <col min="1028" max="1028" width="10.5703125" style="13" customWidth="1"/>
    <col min="1029" max="1029" width="9.42578125" style="13" customWidth="1"/>
    <col min="1030" max="1030" width="8.42578125" style="13" customWidth="1"/>
    <col min="1031" max="1031" width="8.5703125" style="13" customWidth="1"/>
    <col min="1032" max="1032" width="12.42578125" style="13" customWidth="1"/>
    <col min="1033" max="1280" width="9.140625" style="13"/>
    <col min="1281" max="1281" width="4.140625" style="13" customWidth="1"/>
    <col min="1282" max="1282" width="7.140625" style="13" customWidth="1"/>
    <col min="1283" max="1283" width="41.28515625" style="13" customWidth="1"/>
    <col min="1284" max="1284" width="10.5703125" style="13" customWidth="1"/>
    <col min="1285" max="1285" width="9.42578125" style="13" customWidth="1"/>
    <col min="1286" max="1286" width="8.42578125" style="13" customWidth="1"/>
    <col min="1287" max="1287" width="8.5703125" style="13" customWidth="1"/>
    <col min="1288" max="1288" width="12.42578125" style="13" customWidth="1"/>
    <col min="1289" max="1536" width="9.140625" style="13"/>
    <col min="1537" max="1537" width="4.140625" style="13" customWidth="1"/>
    <col min="1538" max="1538" width="7.140625" style="13" customWidth="1"/>
    <col min="1539" max="1539" width="41.28515625" style="13" customWidth="1"/>
    <col min="1540" max="1540" width="10.5703125" style="13" customWidth="1"/>
    <col min="1541" max="1541" width="9.42578125" style="13" customWidth="1"/>
    <col min="1542" max="1542" width="8.42578125" style="13" customWidth="1"/>
    <col min="1543" max="1543" width="8.5703125" style="13" customWidth="1"/>
    <col min="1544" max="1544" width="12.42578125" style="13" customWidth="1"/>
    <col min="1545" max="1792" width="9.140625" style="13"/>
    <col min="1793" max="1793" width="4.140625" style="13" customWidth="1"/>
    <col min="1794" max="1794" width="7.140625" style="13" customWidth="1"/>
    <col min="1795" max="1795" width="41.28515625" style="13" customWidth="1"/>
    <col min="1796" max="1796" width="10.5703125" style="13" customWidth="1"/>
    <col min="1797" max="1797" width="9.42578125" style="13" customWidth="1"/>
    <col min="1798" max="1798" width="8.42578125" style="13" customWidth="1"/>
    <col min="1799" max="1799" width="8.5703125" style="13" customWidth="1"/>
    <col min="1800" max="1800" width="12.42578125" style="13" customWidth="1"/>
    <col min="1801" max="2048" width="9.140625" style="13"/>
    <col min="2049" max="2049" width="4.140625" style="13" customWidth="1"/>
    <col min="2050" max="2050" width="7.140625" style="13" customWidth="1"/>
    <col min="2051" max="2051" width="41.28515625" style="13" customWidth="1"/>
    <col min="2052" max="2052" width="10.5703125" style="13" customWidth="1"/>
    <col min="2053" max="2053" width="9.42578125" style="13" customWidth="1"/>
    <col min="2054" max="2054" width="8.42578125" style="13" customWidth="1"/>
    <col min="2055" max="2055" width="8.5703125" style="13" customWidth="1"/>
    <col min="2056" max="2056" width="12.42578125" style="13" customWidth="1"/>
    <col min="2057" max="2304" width="9.140625" style="13"/>
    <col min="2305" max="2305" width="4.140625" style="13" customWidth="1"/>
    <col min="2306" max="2306" width="7.140625" style="13" customWidth="1"/>
    <col min="2307" max="2307" width="41.28515625" style="13" customWidth="1"/>
    <col min="2308" max="2308" width="10.5703125" style="13" customWidth="1"/>
    <col min="2309" max="2309" width="9.42578125" style="13" customWidth="1"/>
    <col min="2310" max="2310" width="8.42578125" style="13" customWidth="1"/>
    <col min="2311" max="2311" width="8.5703125" style="13" customWidth="1"/>
    <col min="2312" max="2312" width="12.42578125" style="13" customWidth="1"/>
    <col min="2313" max="2560" width="9.140625" style="13"/>
    <col min="2561" max="2561" width="4.140625" style="13" customWidth="1"/>
    <col min="2562" max="2562" width="7.140625" style="13" customWidth="1"/>
    <col min="2563" max="2563" width="41.28515625" style="13" customWidth="1"/>
    <col min="2564" max="2564" width="10.5703125" style="13" customWidth="1"/>
    <col min="2565" max="2565" width="9.42578125" style="13" customWidth="1"/>
    <col min="2566" max="2566" width="8.42578125" style="13" customWidth="1"/>
    <col min="2567" max="2567" width="8.5703125" style="13" customWidth="1"/>
    <col min="2568" max="2568" width="12.42578125" style="13" customWidth="1"/>
    <col min="2569" max="2816" width="9.140625" style="13"/>
    <col min="2817" max="2817" width="4.140625" style="13" customWidth="1"/>
    <col min="2818" max="2818" width="7.140625" style="13" customWidth="1"/>
    <col min="2819" max="2819" width="41.28515625" style="13" customWidth="1"/>
    <col min="2820" max="2820" width="10.5703125" style="13" customWidth="1"/>
    <col min="2821" max="2821" width="9.42578125" style="13" customWidth="1"/>
    <col min="2822" max="2822" width="8.42578125" style="13" customWidth="1"/>
    <col min="2823" max="2823" width="8.5703125" style="13" customWidth="1"/>
    <col min="2824" max="2824" width="12.42578125" style="13" customWidth="1"/>
    <col min="2825" max="3072" width="9.140625" style="13"/>
    <col min="3073" max="3073" width="4.140625" style="13" customWidth="1"/>
    <col min="3074" max="3074" width="7.140625" style="13" customWidth="1"/>
    <col min="3075" max="3075" width="41.28515625" style="13" customWidth="1"/>
    <col min="3076" max="3076" width="10.5703125" style="13" customWidth="1"/>
    <col min="3077" max="3077" width="9.42578125" style="13" customWidth="1"/>
    <col min="3078" max="3078" width="8.42578125" style="13" customWidth="1"/>
    <col min="3079" max="3079" width="8.5703125" style="13" customWidth="1"/>
    <col min="3080" max="3080" width="12.42578125" style="13" customWidth="1"/>
    <col min="3081" max="3328" width="9.140625" style="13"/>
    <col min="3329" max="3329" width="4.140625" style="13" customWidth="1"/>
    <col min="3330" max="3330" width="7.140625" style="13" customWidth="1"/>
    <col min="3331" max="3331" width="41.28515625" style="13" customWidth="1"/>
    <col min="3332" max="3332" width="10.5703125" style="13" customWidth="1"/>
    <col min="3333" max="3333" width="9.42578125" style="13" customWidth="1"/>
    <col min="3334" max="3334" width="8.42578125" style="13" customWidth="1"/>
    <col min="3335" max="3335" width="8.5703125" style="13" customWidth="1"/>
    <col min="3336" max="3336" width="12.42578125" style="13" customWidth="1"/>
    <col min="3337" max="3584" width="9.140625" style="13"/>
    <col min="3585" max="3585" width="4.140625" style="13" customWidth="1"/>
    <col min="3586" max="3586" width="7.140625" style="13" customWidth="1"/>
    <col min="3587" max="3587" width="41.28515625" style="13" customWidth="1"/>
    <col min="3588" max="3588" width="10.5703125" style="13" customWidth="1"/>
    <col min="3589" max="3589" width="9.42578125" style="13" customWidth="1"/>
    <col min="3590" max="3590" width="8.42578125" style="13" customWidth="1"/>
    <col min="3591" max="3591" width="8.5703125" style="13" customWidth="1"/>
    <col min="3592" max="3592" width="12.42578125" style="13" customWidth="1"/>
    <col min="3593" max="3840" width="9.140625" style="13"/>
    <col min="3841" max="3841" width="4.140625" style="13" customWidth="1"/>
    <col min="3842" max="3842" width="7.140625" style="13" customWidth="1"/>
    <col min="3843" max="3843" width="41.28515625" style="13" customWidth="1"/>
    <col min="3844" max="3844" width="10.5703125" style="13" customWidth="1"/>
    <col min="3845" max="3845" width="9.42578125" style="13" customWidth="1"/>
    <col min="3846" max="3846" width="8.42578125" style="13" customWidth="1"/>
    <col min="3847" max="3847" width="8.5703125" style="13" customWidth="1"/>
    <col min="3848" max="3848" width="12.42578125" style="13" customWidth="1"/>
    <col min="3849" max="4096" width="9.140625" style="13"/>
    <col min="4097" max="4097" width="4.140625" style="13" customWidth="1"/>
    <col min="4098" max="4098" width="7.140625" style="13" customWidth="1"/>
    <col min="4099" max="4099" width="41.28515625" style="13" customWidth="1"/>
    <col min="4100" max="4100" width="10.5703125" style="13" customWidth="1"/>
    <col min="4101" max="4101" width="9.42578125" style="13" customWidth="1"/>
    <col min="4102" max="4102" width="8.42578125" style="13" customWidth="1"/>
    <col min="4103" max="4103" width="8.5703125" style="13" customWidth="1"/>
    <col min="4104" max="4104" width="12.42578125" style="13" customWidth="1"/>
    <col min="4105" max="4352" width="9.140625" style="13"/>
    <col min="4353" max="4353" width="4.140625" style="13" customWidth="1"/>
    <col min="4354" max="4354" width="7.140625" style="13" customWidth="1"/>
    <col min="4355" max="4355" width="41.28515625" style="13" customWidth="1"/>
    <col min="4356" max="4356" width="10.5703125" style="13" customWidth="1"/>
    <col min="4357" max="4357" width="9.42578125" style="13" customWidth="1"/>
    <col min="4358" max="4358" width="8.42578125" style="13" customWidth="1"/>
    <col min="4359" max="4359" width="8.5703125" style="13" customWidth="1"/>
    <col min="4360" max="4360" width="12.42578125" style="13" customWidth="1"/>
    <col min="4361" max="4608" width="9.140625" style="13"/>
    <col min="4609" max="4609" width="4.140625" style="13" customWidth="1"/>
    <col min="4610" max="4610" width="7.140625" style="13" customWidth="1"/>
    <col min="4611" max="4611" width="41.28515625" style="13" customWidth="1"/>
    <col min="4612" max="4612" width="10.5703125" style="13" customWidth="1"/>
    <col min="4613" max="4613" width="9.42578125" style="13" customWidth="1"/>
    <col min="4614" max="4614" width="8.42578125" style="13" customWidth="1"/>
    <col min="4615" max="4615" width="8.5703125" style="13" customWidth="1"/>
    <col min="4616" max="4616" width="12.42578125" style="13" customWidth="1"/>
    <col min="4617" max="4864" width="9.140625" style="13"/>
    <col min="4865" max="4865" width="4.140625" style="13" customWidth="1"/>
    <col min="4866" max="4866" width="7.140625" style="13" customWidth="1"/>
    <col min="4867" max="4867" width="41.28515625" style="13" customWidth="1"/>
    <col min="4868" max="4868" width="10.5703125" style="13" customWidth="1"/>
    <col min="4869" max="4869" width="9.42578125" style="13" customWidth="1"/>
    <col min="4870" max="4870" width="8.42578125" style="13" customWidth="1"/>
    <col min="4871" max="4871" width="8.5703125" style="13" customWidth="1"/>
    <col min="4872" max="4872" width="12.42578125" style="13" customWidth="1"/>
    <col min="4873" max="5120" width="9.140625" style="13"/>
    <col min="5121" max="5121" width="4.140625" style="13" customWidth="1"/>
    <col min="5122" max="5122" width="7.140625" style="13" customWidth="1"/>
    <col min="5123" max="5123" width="41.28515625" style="13" customWidth="1"/>
    <col min="5124" max="5124" width="10.5703125" style="13" customWidth="1"/>
    <col min="5125" max="5125" width="9.42578125" style="13" customWidth="1"/>
    <col min="5126" max="5126" width="8.42578125" style="13" customWidth="1"/>
    <col min="5127" max="5127" width="8.5703125" style="13" customWidth="1"/>
    <col min="5128" max="5128" width="12.42578125" style="13" customWidth="1"/>
    <col min="5129" max="5376" width="9.140625" style="13"/>
    <col min="5377" max="5377" width="4.140625" style="13" customWidth="1"/>
    <col min="5378" max="5378" width="7.140625" style="13" customWidth="1"/>
    <col min="5379" max="5379" width="41.28515625" style="13" customWidth="1"/>
    <col min="5380" max="5380" width="10.5703125" style="13" customWidth="1"/>
    <col min="5381" max="5381" width="9.42578125" style="13" customWidth="1"/>
    <col min="5382" max="5382" width="8.42578125" style="13" customWidth="1"/>
    <col min="5383" max="5383" width="8.5703125" style="13" customWidth="1"/>
    <col min="5384" max="5384" width="12.42578125" style="13" customWidth="1"/>
    <col min="5385" max="5632" width="9.140625" style="13"/>
    <col min="5633" max="5633" width="4.140625" style="13" customWidth="1"/>
    <col min="5634" max="5634" width="7.140625" style="13" customWidth="1"/>
    <col min="5635" max="5635" width="41.28515625" style="13" customWidth="1"/>
    <col min="5636" max="5636" width="10.5703125" style="13" customWidth="1"/>
    <col min="5637" max="5637" width="9.42578125" style="13" customWidth="1"/>
    <col min="5638" max="5638" width="8.42578125" style="13" customWidth="1"/>
    <col min="5639" max="5639" width="8.5703125" style="13" customWidth="1"/>
    <col min="5640" max="5640" width="12.42578125" style="13" customWidth="1"/>
    <col min="5641" max="5888" width="9.140625" style="13"/>
    <col min="5889" max="5889" width="4.140625" style="13" customWidth="1"/>
    <col min="5890" max="5890" width="7.140625" style="13" customWidth="1"/>
    <col min="5891" max="5891" width="41.28515625" style="13" customWidth="1"/>
    <col min="5892" max="5892" width="10.5703125" style="13" customWidth="1"/>
    <col min="5893" max="5893" width="9.42578125" style="13" customWidth="1"/>
    <col min="5894" max="5894" width="8.42578125" style="13" customWidth="1"/>
    <col min="5895" max="5895" width="8.5703125" style="13" customWidth="1"/>
    <col min="5896" max="5896" width="12.42578125" style="13" customWidth="1"/>
    <col min="5897" max="6144" width="9.140625" style="13"/>
    <col min="6145" max="6145" width="4.140625" style="13" customWidth="1"/>
    <col min="6146" max="6146" width="7.140625" style="13" customWidth="1"/>
    <col min="6147" max="6147" width="41.28515625" style="13" customWidth="1"/>
    <col min="6148" max="6148" width="10.5703125" style="13" customWidth="1"/>
    <col min="6149" max="6149" width="9.42578125" style="13" customWidth="1"/>
    <col min="6150" max="6150" width="8.42578125" style="13" customWidth="1"/>
    <col min="6151" max="6151" width="8.5703125" style="13" customWidth="1"/>
    <col min="6152" max="6152" width="12.42578125" style="13" customWidth="1"/>
    <col min="6153" max="6400" width="9.140625" style="13"/>
    <col min="6401" max="6401" width="4.140625" style="13" customWidth="1"/>
    <col min="6402" max="6402" width="7.140625" style="13" customWidth="1"/>
    <col min="6403" max="6403" width="41.28515625" style="13" customWidth="1"/>
    <col min="6404" max="6404" width="10.5703125" style="13" customWidth="1"/>
    <col min="6405" max="6405" width="9.42578125" style="13" customWidth="1"/>
    <col min="6406" max="6406" width="8.42578125" style="13" customWidth="1"/>
    <col min="6407" max="6407" width="8.5703125" style="13" customWidth="1"/>
    <col min="6408" max="6408" width="12.42578125" style="13" customWidth="1"/>
    <col min="6409" max="6656" width="9.140625" style="13"/>
    <col min="6657" max="6657" width="4.140625" style="13" customWidth="1"/>
    <col min="6658" max="6658" width="7.140625" style="13" customWidth="1"/>
    <col min="6659" max="6659" width="41.28515625" style="13" customWidth="1"/>
    <col min="6660" max="6660" width="10.5703125" style="13" customWidth="1"/>
    <col min="6661" max="6661" width="9.42578125" style="13" customWidth="1"/>
    <col min="6662" max="6662" width="8.42578125" style="13" customWidth="1"/>
    <col min="6663" max="6663" width="8.5703125" style="13" customWidth="1"/>
    <col min="6664" max="6664" width="12.42578125" style="13" customWidth="1"/>
    <col min="6665" max="6912" width="9.140625" style="13"/>
    <col min="6913" max="6913" width="4.140625" style="13" customWidth="1"/>
    <col min="6914" max="6914" width="7.140625" style="13" customWidth="1"/>
    <col min="6915" max="6915" width="41.28515625" style="13" customWidth="1"/>
    <col min="6916" max="6916" width="10.5703125" style="13" customWidth="1"/>
    <col min="6917" max="6917" width="9.42578125" style="13" customWidth="1"/>
    <col min="6918" max="6918" width="8.42578125" style="13" customWidth="1"/>
    <col min="6919" max="6919" width="8.5703125" style="13" customWidth="1"/>
    <col min="6920" max="6920" width="12.42578125" style="13" customWidth="1"/>
    <col min="6921" max="7168" width="9.140625" style="13"/>
    <col min="7169" max="7169" width="4.140625" style="13" customWidth="1"/>
    <col min="7170" max="7170" width="7.140625" style="13" customWidth="1"/>
    <col min="7171" max="7171" width="41.28515625" style="13" customWidth="1"/>
    <col min="7172" max="7172" width="10.5703125" style="13" customWidth="1"/>
    <col min="7173" max="7173" width="9.42578125" style="13" customWidth="1"/>
    <col min="7174" max="7174" width="8.42578125" style="13" customWidth="1"/>
    <col min="7175" max="7175" width="8.5703125" style="13" customWidth="1"/>
    <col min="7176" max="7176" width="12.42578125" style="13" customWidth="1"/>
    <col min="7177" max="7424" width="9.140625" style="13"/>
    <col min="7425" max="7425" width="4.140625" style="13" customWidth="1"/>
    <col min="7426" max="7426" width="7.140625" style="13" customWidth="1"/>
    <col min="7427" max="7427" width="41.28515625" style="13" customWidth="1"/>
    <col min="7428" max="7428" width="10.5703125" style="13" customWidth="1"/>
    <col min="7429" max="7429" width="9.42578125" style="13" customWidth="1"/>
    <col min="7430" max="7430" width="8.42578125" style="13" customWidth="1"/>
    <col min="7431" max="7431" width="8.5703125" style="13" customWidth="1"/>
    <col min="7432" max="7432" width="12.42578125" style="13" customWidth="1"/>
    <col min="7433" max="7680" width="9.140625" style="13"/>
    <col min="7681" max="7681" width="4.140625" style="13" customWidth="1"/>
    <col min="7682" max="7682" width="7.140625" style="13" customWidth="1"/>
    <col min="7683" max="7683" width="41.28515625" style="13" customWidth="1"/>
    <col min="7684" max="7684" width="10.5703125" style="13" customWidth="1"/>
    <col min="7685" max="7685" width="9.42578125" style="13" customWidth="1"/>
    <col min="7686" max="7686" width="8.42578125" style="13" customWidth="1"/>
    <col min="7687" max="7687" width="8.5703125" style="13" customWidth="1"/>
    <col min="7688" max="7688" width="12.42578125" style="13" customWidth="1"/>
    <col min="7689" max="7936" width="9.140625" style="13"/>
    <col min="7937" max="7937" width="4.140625" style="13" customWidth="1"/>
    <col min="7938" max="7938" width="7.140625" style="13" customWidth="1"/>
    <col min="7939" max="7939" width="41.28515625" style="13" customWidth="1"/>
    <col min="7940" max="7940" width="10.5703125" style="13" customWidth="1"/>
    <col min="7941" max="7941" width="9.42578125" style="13" customWidth="1"/>
    <col min="7942" max="7942" width="8.42578125" style="13" customWidth="1"/>
    <col min="7943" max="7943" width="8.5703125" style="13" customWidth="1"/>
    <col min="7944" max="7944" width="12.42578125" style="13" customWidth="1"/>
    <col min="7945" max="8192" width="9.140625" style="13"/>
    <col min="8193" max="8193" width="4.140625" style="13" customWidth="1"/>
    <col min="8194" max="8194" width="7.140625" style="13" customWidth="1"/>
    <col min="8195" max="8195" width="41.28515625" style="13" customWidth="1"/>
    <col min="8196" max="8196" width="10.5703125" style="13" customWidth="1"/>
    <col min="8197" max="8197" width="9.42578125" style="13" customWidth="1"/>
    <col min="8198" max="8198" width="8.42578125" style="13" customWidth="1"/>
    <col min="8199" max="8199" width="8.5703125" style="13" customWidth="1"/>
    <col min="8200" max="8200" width="12.42578125" style="13" customWidth="1"/>
    <col min="8201" max="8448" width="9.140625" style="13"/>
    <col min="8449" max="8449" width="4.140625" style="13" customWidth="1"/>
    <col min="8450" max="8450" width="7.140625" style="13" customWidth="1"/>
    <col min="8451" max="8451" width="41.28515625" style="13" customWidth="1"/>
    <col min="8452" max="8452" width="10.5703125" style="13" customWidth="1"/>
    <col min="8453" max="8453" width="9.42578125" style="13" customWidth="1"/>
    <col min="8454" max="8454" width="8.42578125" style="13" customWidth="1"/>
    <col min="8455" max="8455" width="8.5703125" style="13" customWidth="1"/>
    <col min="8456" max="8456" width="12.42578125" style="13" customWidth="1"/>
    <col min="8457" max="8704" width="9.140625" style="13"/>
    <col min="8705" max="8705" width="4.140625" style="13" customWidth="1"/>
    <col min="8706" max="8706" width="7.140625" style="13" customWidth="1"/>
    <col min="8707" max="8707" width="41.28515625" style="13" customWidth="1"/>
    <col min="8708" max="8708" width="10.5703125" style="13" customWidth="1"/>
    <col min="8709" max="8709" width="9.42578125" style="13" customWidth="1"/>
    <col min="8710" max="8710" width="8.42578125" style="13" customWidth="1"/>
    <col min="8711" max="8711" width="8.5703125" style="13" customWidth="1"/>
    <col min="8712" max="8712" width="12.42578125" style="13" customWidth="1"/>
    <col min="8713" max="8960" width="9.140625" style="13"/>
    <col min="8961" max="8961" width="4.140625" style="13" customWidth="1"/>
    <col min="8962" max="8962" width="7.140625" style="13" customWidth="1"/>
    <col min="8963" max="8963" width="41.28515625" style="13" customWidth="1"/>
    <col min="8964" max="8964" width="10.5703125" style="13" customWidth="1"/>
    <col min="8965" max="8965" width="9.42578125" style="13" customWidth="1"/>
    <col min="8966" max="8966" width="8.42578125" style="13" customWidth="1"/>
    <col min="8967" max="8967" width="8.5703125" style="13" customWidth="1"/>
    <col min="8968" max="8968" width="12.42578125" style="13" customWidth="1"/>
    <col min="8969" max="9216" width="9.140625" style="13"/>
    <col min="9217" max="9217" width="4.140625" style="13" customWidth="1"/>
    <col min="9218" max="9218" width="7.140625" style="13" customWidth="1"/>
    <col min="9219" max="9219" width="41.28515625" style="13" customWidth="1"/>
    <col min="9220" max="9220" width="10.5703125" style="13" customWidth="1"/>
    <col min="9221" max="9221" width="9.42578125" style="13" customWidth="1"/>
    <col min="9222" max="9222" width="8.42578125" style="13" customWidth="1"/>
    <col min="9223" max="9223" width="8.5703125" style="13" customWidth="1"/>
    <col min="9224" max="9224" width="12.42578125" style="13" customWidth="1"/>
    <col min="9225" max="9472" width="9.140625" style="13"/>
    <col min="9473" max="9473" width="4.140625" style="13" customWidth="1"/>
    <col min="9474" max="9474" width="7.140625" style="13" customWidth="1"/>
    <col min="9475" max="9475" width="41.28515625" style="13" customWidth="1"/>
    <col min="9476" max="9476" width="10.5703125" style="13" customWidth="1"/>
    <col min="9477" max="9477" width="9.42578125" style="13" customWidth="1"/>
    <col min="9478" max="9478" width="8.42578125" style="13" customWidth="1"/>
    <col min="9479" max="9479" width="8.5703125" style="13" customWidth="1"/>
    <col min="9480" max="9480" width="12.42578125" style="13" customWidth="1"/>
    <col min="9481" max="9728" width="9.140625" style="13"/>
    <col min="9729" max="9729" width="4.140625" style="13" customWidth="1"/>
    <col min="9730" max="9730" width="7.140625" style="13" customWidth="1"/>
    <col min="9731" max="9731" width="41.28515625" style="13" customWidth="1"/>
    <col min="9732" max="9732" width="10.5703125" style="13" customWidth="1"/>
    <col min="9733" max="9733" width="9.42578125" style="13" customWidth="1"/>
    <col min="9734" max="9734" width="8.42578125" style="13" customWidth="1"/>
    <col min="9735" max="9735" width="8.5703125" style="13" customWidth="1"/>
    <col min="9736" max="9736" width="12.42578125" style="13" customWidth="1"/>
    <col min="9737" max="9984" width="9.140625" style="13"/>
    <col min="9985" max="9985" width="4.140625" style="13" customWidth="1"/>
    <col min="9986" max="9986" width="7.140625" style="13" customWidth="1"/>
    <col min="9987" max="9987" width="41.28515625" style="13" customWidth="1"/>
    <col min="9988" max="9988" width="10.5703125" style="13" customWidth="1"/>
    <col min="9989" max="9989" width="9.42578125" style="13" customWidth="1"/>
    <col min="9990" max="9990" width="8.42578125" style="13" customWidth="1"/>
    <col min="9991" max="9991" width="8.5703125" style="13" customWidth="1"/>
    <col min="9992" max="9992" width="12.42578125" style="13" customWidth="1"/>
    <col min="9993" max="10240" width="9.140625" style="13"/>
    <col min="10241" max="10241" width="4.140625" style="13" customWidth="1"/>
    <col min="10242" max="10242" width="7.140625" style="13" customWidth="1"/>
    <col min="10243" max="10243" width="41.28515625" style="13" customWidth="1"/>
    <col min="10244" max="10244" width="10.5703125" style="13" customWidth="1"/>
    <col min="10245" max="10245" width="9.42578125" style="13" customWidth="1"/>
    <col min="10246" max="10246" width="8.42578125" style="13" customWidth="1"/>
    <col min="10247" max="10247" width="8.5703125" style="13" customWidth="1"/>
    <col min="10248" max="10248" width="12.42578125" style="13" customWidth="1"/>
    <col min="10249" max="10496" width="9.140625" style="13"/>
    <col min="10497" max="10497" width="4.140625" style="13" customWidth="1"/>
    <col min="10498" max="10498" width="7.140625" style="13" customWidth="1"/>
    <col min="10499" max="10499" width="41.28515625" style="13" customWidth="1"/>
    <col min="10500" max="10500" width="10.5703125" style="13" customWidth="1"/>
    <col min="10501" max="10501" width="9.42578125" style="13" customWidth="1"/>
    <col min="10502" max="10502" width="8.42578125" style="13" customWidth="1"/>
    <col min="10503" max="10503" width="8.5703125" style="13" customWidth="1"/>
    <col min="10504" max="10504" width="12.42578125" style="13" customWidth="1"/>
    <col min="10505" max="10752" width="9.140625" style="13"/>
    <col min="10753" max="10753" width="4.140625" style="13" customWidth="1"/>
    <col min="10754" max="10754" width="7.140625" style="13" customWidth="1"/>
    <col min="10755" max="10755" width="41.28515625" style="13" customWidth="1"/>
    <col min="10756" max="10756" width="10.5703125" style="13" customWidth="1"/>
    <col min="10757" max="10757" width="9.42578125" style="13" customWidth="1"/>
    <col min="10758" max="10758" width="8.42578125" style="13" customWidth="1"/>
    <col min="10759" max="10759" width="8.5703125" style="13" customWidth="1"/>
    <col min="10760" max="10760" width="12.42578125" style="13" customWidth="1"/>
    <col min="10761" max="11008" width="9.140625" style="13"/>
    <col min="11009" max="11009" width="4.140625" style="13" customWidth="1"/>
    <col min="11010" max="11010" width="7.140625" style="13" customWidth="1"/>
    <col min="11011" max="11011" width="41.28515625" style="13" customWidth="1"/>
    <col min="11012" max="11012" width="10.5703125" style="13" customWidth="1"/>
    <col min="11013" max="11013" width="9.42578125" style="13" customWidth="1"/>
    <col min="11014" max="11014" width="8.42578125" style="13" customWidth="1"/>
    <col min="11015" max="11015" width="8.5703125" style="13" customWidth="1"/>
    <col min="11016" max="11016" width="12.42578125" style="13" customWidth="1"/>
    <col min="11017" max="11264" width="9.140625" style="13"/>
    <col min="11265" max="11265" width="4.140625" style="13" customWidth="1"/>
    <col min="11266" max="11266" width="7.140625" style="13" customWidth="1"/>
    <col min="11267" max="11267" width="41.28515625" style="13" customWidth="1"/>
    <col min="11268" max="11268" width="10.5703125" style="13" customWidth="1"/>
    <col min="11269" max="11269" width="9.42578125" style="13" customWidth="1"/>
    <col min="11270" max="11270" width="8.42578125" style="13" customWidth="1"/>
    <col min="11271" max="11271" width="8.5703125" style="13" customWidth="1"/>
    <col min="11272" max="11272" width="12.42578125" style="13" customWidth="1"/>
    <col min="11273" max="11520" width="9.140625" style="13"/>
    <col min="11521" max="11521" width="4.140625" style="13" customWidth="1"/>
    <col min="11522" max="11522" width="7.140625" style="13" customWidth="1"/>
    <col min="11523" max="11523" width="41.28515625" style="13" customWidth="1"/>
    <col min="11524" max="11524" width="10.5703125" style="13" customWidth="1"/>
    <col min="11525" max="11525" width="9.42578125" style="13" customWidth="1"/>
    <col min="11526" max="11526" width="8.42578125" style="13" customWidth="1"/>
    <col min="11527" max="11527" width="8.5703125" style="13" customWidth="1"/>
    <col min="11528" max="11528" width="12.42578125" style="13" customWidth="1"/>
    <col min="11529" max="11776" width="9.140625" style="13"/>
    <col min="11777" max="11777" width="4.140625" style="13" customWidth="1"/>
    <col min="11778" max="11778" width="7.140625" style="13" customWidth="1"/>
    <col min="11779" max="11779" width="41.28515625" style="13" customWidth="1"/>
    <col min="11780" max="11780" width="10.5703125" style="13" customWidth="1"/>
    <col min="11781" max="11781" width="9.42578125" style="13" customWidth="1"/>
    <col min="11782" max="11782" width="8.42578125" style="13" customWidth="1"/>
    <col min="11783" max="11783" width="8.5703125" style="13" customWidth="1"/>
    <col min="11784" max="11784" width="12.42578125" style="13" customWidth="1"/>
    <col min="11785" max="12032" width="9.140625" style="13"/>
    <col min="12033" max="12033" width="4.140625" style="13" customWidth="1"/>
    <col min="12034" max="12034" width="7.140625" style="13" customWidth="1"/>
    <col min="12035" max="12035" width="41.28515625" style="13" customWidth="1"/>
    <col min="12036" max="12036" width="10.5703125" style="13" customWidth="1"/>
    <col min="12037" max="12037" width="9.42578125" style="13" customWidth="1"/>
    <col min="12038" max="12038" width="8.42578125" style="13" customWidth="1"/>
    <col min="12039" max="12039" width="8.5703125" style="13" customWidth="1"/>
    <col min="12040" max="12040" width="12.42578125" style="13" customWidth="1"/>
    <col min="12041" max="12288" width="9.140625" style="13"/>
    <col min="12289" max="12289" width="4.140625" style="13" customWidth="1"/>
    <col min="12290" max="12290" width="7.140625" style="13" customWidth="1"/>
    <col min="12291" max="12291" width="41.28515625" style="13" customWidth="1"/>
    <col min="12292" max="12292" width="10.5703125" style="13" customWidth="1"/>
    <col min="12293" max="12293" width="9.42578125" style="13" customWidth="1"/>
    <col min="12294" max="12294" width="8.42578125" style="13" customWidth="1"/>
    <col min="12295" max="12295" width="8.5703125" style="13" customWidth="1"/>
    <col min="12296" max="12296" width="12.42578125" style="13" customWidth="1"/>
    <col min="12297" max="12544" width="9.140625" style="13"/>
    <col min="12545" max="12545" width="4.140625" style="13" customWidth="1"/>
    <col min="12546" max="12546" width="7.140625" style="13" customWidth="1"/>
    <col min="12547" max="12547" width="41.28515625" style="13" customWidth="1"/>
    <col min="12548" max="12548" width="10.5703125" style="13" customWidth="1"/>
    <col min="12549" max="12549" width="9.42578125" style="13" customWidth="1"/>
    <col min="12550" max="12550" width="8.42578125" style="13" customWidth="1"/>
    <col min="12551" max="12551" width="8.5703125" style="13" customWidth="1"/>
    <col min="12552" max="12552" width="12.42578125" style="13" customWidth="1"/>
    <col min="12553" max="12800" width="9.140625" style="13"/>
    <col min="12801" max="12801" width="4.140625" style="13" customWidth="1"/>
    <col min="12802" max="12802" width="7.140625" style="13" customWidth="1"/>
    <col min="12803" max="12803" width="41.28515625" style="13" customWidth="1"/>
    <col min="12804" max="12804" width="10.5703125" style="13" customWidth="1"/>
    <col min="12805" max="12805" width="9.42578125" style="13" customWidth="1"/>
    <col min="12806" max="12806" width="8.42578125" style="13" customWidth="1"/>
    <col min="12807" max="12807" width="8.5703125" style="13" customWidth="1"/>
    <col min="12808" max="12808" width="12.42578125" style="13" customWidth="1"/>
    <col min="12809" max="13056" width="9.140625" style="13"/>
    <col min="13057" max="13057" width="4.140625" style="13" customWidth="1"/>
    <col min="13058" max="13058" width="7.140625" style="13" customWidth="1"/>
    <col min="13059" max="13059" width="41.28515625" style="13" customWidth="1"/>
    <col min="13060" max="13060" width="10.5703125" style="13" customWidth="1"/>
    <col min="13061" max="13061" width="9.42578125" style="13" customWidth="1"/>
    <col min="13062" max="13062" width="8.42578125" style="13" customWidth="1"/>
    <col min="13063" max="13063" width="8.5703125" style="13" customWidth="1"/>
    <col min="13064" max="13064" width="12.42578125" style="13" customWidth="1"/>
    <col min="13065" max="13312" width="9.140625" style="13"/>
    <col min="13313" max="13313" width="4.140625" style="13" customWidth="1"/>
    <col min="13314" max="13314" width="7.140625" style="13" customWidth="1"/>
    <col min="13315" max="13315" width="41.28515625" style="13" customWidth="1"/>
    <col min="13316" max="13316" width="10.5703125" style="13" customWidth="1"/>
    <col min="13317" max="13317" width="9.42578125" style="13" customWidth="1"/>
    <col min="13318" max="13318" width="8.42578125" style="13" customWidth="1"/>
    <col min="13319" max="13319" width="8.5703125" style="13" customWidth="1"/>
    <col min="13320" max="13320" width="12.42578125" style="13" customWidth="1"/>
    <col min="13321" max="13568" width="9.140625" style="13"/>
    <col min="13569" max="13569" width="4.140625" style="13" customWidth="1"/>
    <col min="13570" max="13570" width="7.140625" style="13" customWidth="1"/>
    <col min="13571" max="13571" width="41.28515625" style="13" customWidth="1"/>
    <col min="13572" max="13572" width="10.5703125" style="13" customWidth="1"/>
    <col min="13573" max="13573" width="9.42578125" style="13" customWidth="1"/>
    <col min="13574" max="13574" width="8.42578125" style="13" customWidth="1"/>
    <col min="13575" max="13575" width="8.5703125" style="13" customWidth="1"/>
    <col min="13576" max="13576" width="12.42578125" style="13" customWidth="1"/>
    <col min="13577" max="13824" width="9.140625" style="13"/>
    <col min="13825" max="13825" width="4.140625" style="13" customWidth="1"/>
    <col min="13826" max="13826" width="7.140625" style="13" customWidth="1"/>
    <col min="13827" max="13827" width="41.28515625" style="13" customWidth="1"/>
    <col min="13828" max="13828" width="10.5703125" style="13" customWidth="1"/>
    <col min="13829" max="13829" width="9.42578125" style="13" customWidth="1"/>
    <col min="13830" max="13830" width="8.42578125" style="13" customWidth="1"/>
    <col min="13831" max="13831" width="8.5703125" style="13" customWidth="1"/>
    <col min="13832" max="13832" width="12.42578125" style="13" customWidth="1"/>
    <col min="13833" max="14080" width="9.140625" style="13"/>
    <col min="14081" max="14081" width="4.140625" style="13" customWidth="1"/>
    <col min="14082" max="14082" width="7.140625" style="13" customWidth="1"/>
    <col min="14083" max="14083" width="41.28515625" style="13" customWidth="1"/>
    <col min="14084" max="14084" width="10.5703125" style="13" customWidth="1"/>
    <col min="14085" max="14085" width="9.42578125" style="13" customWidth="1"/>
    <col min="14086" max="14086" width="8.42578125" style="13" customWidth="1"/>
    <col min="14087" max="14087" width="8.5703125" style="13" customWidth="1"/>
    <col min="14088" max="14088" width="12.42578125" style="13" customWidth="1"/>
    <col min="14089" max="14336" width="9.140625" style="13"/>
    <col min="14337" max="14337" width="4.140625" style="13" customWidth="1"/>
    <col min="14338" max="14338" width="7.140625" style="13" customWidth="1"/>
    <col min="14339" max="14339" width="41.28515625" style="13" customWidth="1"/>
    <col min="14340" max="14340" width="10.5703125" style="13" customWidth="1"/>
    <col min="14341" max="14341" width="9.42578125" style="13" customWidth="1"/>
    <col min="14342" max="14342" width="8.42578125" style="13" customWidth="1"/>
    <col min="14343" max="14343" width="8.5703125" style="13" customWidth="1"/>
    <col min="14344" max="14344" width="12.42578125" style="13" customWidth="1"/>
    <col min="14345" max="14592" width="9.140625" style="13"/>
    <col min="14593" max="14593" width="4.140625" style="13" customWidth="1"/>
    <col min="14594" max="14594" width="7.140625" style="13" customWidth="1"/>
    <col min="14595" max="14595" width="41.28515625" style="13" customWidth="1"/>
    <col min="14596" max="14596" width="10.5703125" style="13" customWidth="1"/>
    <col min="14597" max="14597" width="9.42578125" style="13" customWidth="1"/>
    <col min="14598" max="14598" width="8.42578125" style="13" customWidth="1"/>
    <col min="14599" max="14599" width="8.5703125" style="13" customWidth="1"/>
    <col min="14600" max="14600" width="12.42578125" style="13" customWidth="1"/>
    <col min="14601" max="14848" width="9.140625" style="13"/>
    <col min="14849" max="14849" width="4.140625" style="13" customWidth="1"/>
    <col min="14850" max="14850" width="7.140625" style="13" customWidth="1"/>
    <col min="14851" max="14851" width="41.28515625" style="13" customWidth="1"/>
    <col min="14852" max="14852" width="10.5703125" style="13" customWidth="1"/>
    <col min="14853" max="14853" width="9.42578125" style="13" customWidth="1"/>
    <col min="14854" max="14854" width="8.42578125" style="13" customWidth="1"/>
    <col min="14855" max="14855" width="8.5703125" style="13" customWidth="1"/>
    <col min="14856" max="14856" width="12.42578125" style="13" customWidth="1"/>
    <col min="14857" max="15104" width="9.140625" style="13"/>
    <col min="15105" max="15105" width="4.140625" style="13" customWidth="1"/>
    <col min="15106" max="15106" width="7.140625" style="13" customWidth="1"/>
    <col min="15107" max="15107" width="41.28515625" style="13" customWidth="1"/>
    <col min="15108" max="15108" width="10.5703125" style="13" customWidth="1"/>
    <col min="15109" max="15109" width="9.42578125" style="13" customWidth="1"/>
    <col min="15110" max="15110" width="8.42578125" style="13" customWidth="1"/>
    <col min="15111" max="15111" width="8.5703125" style="13" customWidth="1"/>
    <col min="15112" max="15112" width="12.42578125" style="13" customWidth="1"/>
    <col min="15113" max="15360" width="9.140625" style="13"/>
    <col min="15361" max="15361" width="4.140625" style="13" customWidth="1"/>
    <col min="15362" max="15362" width="7.140625" style="13" customWidth="1"/>
    <col min="15363" max="15363" width="41.28515625" style="13" customWidth="1"/>
    <col min="15364" max="15364" width="10.5703125" style="13" customWidth="1"/>
    <col min="15365" max="15365" width="9.42578125" style="13" customWidth="1"/>
    <col min="15366" max="15366" width="8.42578125" style="13" customWidth="1"/>
    <col min="15367" max="15367" width="8.5703125" style="13" customWidth="1"/>
    <col min="15368" max="15368" width="12.42578125" style="13" customWidth="1"/>
    <col min="15369" max="15616" width="9.140625" style="13"/>
    <col min="15617" max="15617" width="4.140625" style="13" customWidth="1"/>
    <col min="15618" max="15618" width="7.140625" style="13" customWidth="1"/>
    <col min="15619" max="15619" width="41.28515625" style="13" customWidth="1"/>
    <col min="15620" max="15620" width="10.5703125" style="13" customWidth="1"/>
    <col min="15621" max="15621" width="9.42578125" style="13" customWidth="1"/>
    <col min="15622" max="15622" width="8.42578125" style="13" customWidth="1"/>
    <col min="15623" max="15623" width="8.5703125" style="13" customWidth="1"/>
    <col min="15624" max="15624" width="12.42578125" style="13" customWidth="1"/>
    <col min="15625" max="15872" width="9.140625" style="13"/>
    <col min="15873" max="15873" width="4.140625" style="13" customWidth="1"/>
    <col min="15874" max="15874" width="7.140625" style="13" customWidth="1"/>
    <col min="15875" max="15875" width="41.28515625" style="13" customWidth="1"/>
    <col min="15876" max="15876" width="10.5703125" style="13" customWidth="1"/>
    <col min="15877" max="15877" width="9.42578125" style="13" customWidth="1"/>
    <col min="15878" max="15878" width="8.42578125" style="13" customWidth="1"/>
    <col min="15879" max="15879" width="8.5703125" style="13" customWidth="1"/>
    <col min="15880" max="15880" width="12.42578125" style="13" customWidth="1"/>
    <col min="15881" max="16128" width="9.140625" style="13"/>
    <col min="16129" max="16129" width="4.140625" style="13" customWidth="1"/>
    <col min="16130" max="16130" width="7.140625" style="13" customWidth="1"/>
    <col min="16131" max="16131" width="41.28515625" style="13" customWidth="1"/>
    <col min="16132" max="16132" width="10.5703125" style="13" customWidth="1"/>
    <col min="16133" max="16133" width="9.42578125" style="13" customWidth="1"/>
    <col min="16134" max="16134" width="8.42578125" style="13" customWidth="1"/>
    <col min="16135" max="16135" width="8.5703125" style="13" customWidth="1"/>
    <col min="16136" max="16136" width="12.42578125" style="13" customWidth="1"/>
    <col min="16137" max="16384" width="9.140625" style="13"/>
  </cols>
  <sheetData>
    <row r="1" spans="1:8" ht="21" customHeight="1">
      <c r="A1" s="12"/>
      <c r="B1" s="12"/>
      <c r="C1" s="284" t="s">
        <v>42</v>
      </c>
      <c r="D1" s="284"/>
      <c r="E1" s="284"/>
      <c r="F1" s="284"/>
      <c r="G1" s="284"/>
      <c r="H1" s="12"/>
    </row>
    <row r="2" spans="1:8" ht="39" customHeight="1">
      <c r="A2" s="285" t="s">
        <v>196</v>
      </c>
      <c r="B2" s="285"/>
      <c r="C2" s="285"/>
      <c r="D2" s="285"/>
      <c r="E2" s="285"/>
      <c r="F2" s="285"/>
      <c r="G2" s="285"/>
      <c r="H2" s="285"/>
    </row>
    <row r="3" spans="1:8">
      <c r="A3" s="12"/>
      <c r="B3" s="12"/>
      <c r="C3" s="14"/>
      <c r="D3" s="12"/>
      <c r="E3" s="228"/>
      <c r="F3" s="228">
        <f>H34</f>
        <v>6758.2887709697816</v>
      </c>
      <c r="G3" s="12" t="s">
        <v>169</v>
      </c>
      <c r="H3" s="12"/>
    </row>
    <row r="4" spans="1:8" s="231" customFormat="1" ht="12">
      <c r="A4" s="229" t="s">
        <v>43</v>
      </c>
      <c r="B4" s="229" t="s">
        <v>44</v>
      </c>
      <c r="C4" s="229" t="s">
        <v>45</v>
      </c>
      <c r="D4" s="286" t="s">
        <v>46</v>
      </c>
      <c r="E4" s="287"/>
      <c r="F4" s="287"/>
      <c r="G4" s="288"/>
      <c r="H4" s="230" t="s">
        <v>47</v>
      </c>
    </row>
    <row r="5" spans="1:8" s="231" customFormat="1" ht="12">
      <c r="A5" s="232"/>
      <c r="B5" s="233" t="s">
        <v>48</v>
      </c>
      <c r="C5" s="234" t="s">
        <v>49</v>
      </c>
      <c r="D5" s="229" t="s">
        <v>50</v>
      </c>
      <c r="E5" s="229" t="s">
        <v>51</v>
      </c>
      <c r="F5" s="229" t="s">
        <v>52</v>
      </c>
      <c r="G5" s="229" t="s">
        <v>53</v>
      </c>
      <c r="H5" s="229" t="s">
        <v>54</v>
      </c>
    </row>
    <row r="6" spans="1:8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</row>
    <row r="7" spans="1:8" s="20" customFormat="1" ht="26.25" customHeight="1">
      <c r="A7" s="16"/>
      <c r="B7" s="16"/>
      <c r="C7" s="25" t="s">
        <v>134</v>
      </c>
      <c r="D7" s="22"/>
      <c r="E7" s="22"/>
      <c r="F7" s="16"/>
      <c r="G7" s="16"/>
      <c r="H7" s="16"/>
    </row>
    <row r="8" spans="1:8" s="20" customFormat="1" ht="52.5" customHeight="1">
      <c r="A8" s="16">
        <v>1</v>
      </c>
      <c r="B8" s="17" t="s">
        <v>55</v>
      </c>
      <c r="C8" s="18" t="str">
        <f>A2</f>
        <v>ÐÐ Î¶ØêÜ  § Èáéáõ Ù³ñ½ ì³Ý³ÓáñÇ ¶ñÇµáÛ»¹áíÇ ³Ýí³Ý ÃÇí 11 ³í³· ¹åñáó ¦ äà²Î-Ç å³ïáõÑ³ÝÝ»ñÇ ¨ ¹éÝ»ñÇ Ù³ëÝ³ÏÇ ÷áËáõÙ</v>
      </c>
      <c r="D8" s="19">
        <f>'11 - Dproc'!R131</f>
        <v>5194.2584175223637</v>
      </c>
      <c r="E8" s="19"/>
      <c r="F8" s="19"/>
      <c r="G8" s="19"/>
      <c r="H8" s="19">
        <f>SUM(D8:G8)</f>
        <v>5194.2584175223637</v>
      </c>
    </row>
    <row r="9" spans="1:8" s="20" customFormat="1" ht="18" customHeight="1">
      <c r="A9" s="16"/>
      <c r="B9" s="16"/>
      <c r="C9" s="21" t="s">
        <v>56</v>
      </c>
      <c r="D9" s="19">
        <f>D8</f>
        <v>5194.2584175223637</v>
      </c>
      <c r="E9" s="19"/>
      <c r="F9" s="19"/>
      <c r="G9" s="19"/>
      <c r="H9" s="19">
        <f>H8</f>
        <v>5194.2584175223637</v>
      </c>
    </row>
    <row r="10" spans="1:8" s="20" customFormat="1" ht="19.5" customHeight="1">
      <c r="A10" s="16"/>
      <c r="B10" s="16"/>
      <c r="C10" s="22" t="s">
        <v>57</v>
      </c>
      <c r="D10" s="104"/>
      <c r="E10" s="104"/>
      <c r="F10" s="19"/>
      <c r="G10" s="19"/>
      <c r="H10" s="19"/>
    </row>
    <row r="11" spans="1:8" s="20" customFormat="1" ht="18" customHeight="1">
      <c r="A11" s="16"/>
      <c r="B11" s="16"/>
      <c r="C11" s="23" t="s">
        <v>58</v>
      </c>
      <c r="D11" s="19">
        <v>0</v>
      </c>
      <c r="E11" s="19"/>
      <c r="F11" s="19"/>
      <c r="G11" s="19"/>
      <c r="H11" s="19">
        <v>0</v>
      </c>
    </row>
    <row r="12" spans="1:8" s="20" customFormat="1" ht="18" customHeight="1">
      <c r="A12" s="16"/>
      <c r="B12" s="16"/>
      <c r="C12" s="21" t="s">
        <v>59</v>
      </c>
      <c r="D12" s="19">
        <f>D9+D11</f>
        <v>5194.2584175223637</v>
      </c>
      <c r="E12" s="19"/>
      <c r="F12" s="19"/>
      <c r="G12" s="19"/>
      <c r="H12" s="19">
        <f>H9+H11</f>
        <v>5194.2584175223637</v>
      </c>
    </row>
    <row r="13" spans="1:8" ht="18.75" customHeight="1">
      <c r="A13" s="15"/>
      <c r="B13" s="15"/>
      <c r="C13" s="24" t="s">
        <v>60</v>
      </c>
      <c r="D13" s="105"/>
      <c r="E13" s="105"/>
      <c r="F13" s="106"/>
      <c r="G13" s="31"/>
      <c r="H13" s="31"/>
    </row>
    <row r="14" spans="1:8" s="20" customFormat="1" ht="15.75" customHeight="1">
      <c r="A14" s="16"/>
      <c r="B14" s="16"/>
      <c r="C14" s="23" t="s">
        <v>61</v>
      </c>
      <c r="D14" s="19">
        <f>D12</f>
        <v>5194.2584175223637</v>
      </c>
      <c r="E14" s="19"/>
      <c r="F14" s="28"/>
      <c r="G14" s="19"/>
      <c r="H14" s="19">
        <f>H12</f>
        <v>5194.2584175223637</v>
      </c>
    </row>
    <row r="15" spans="1:8" ht="27" customHeight="1">
      <c r="A15" s="15"/>
      <c r="B15" s="15"/>
      <c r="C15" s="25" t="s">
        <v>62</v>
      </c>
      <c r="D15" s="105"/>
      <c r="E15" s="105"/>
      <c r="F15" s="106"/>
      <c r="G15" s="31"/>
      <c r="H15" s="31"/>
    </row>
    <row r="16" spans="1:8" s="20" customFormat="1" ht="23.25" customHeight="1">
      <c r="A16" s="16"/>
      <c r="B16" s="26">
        <v>5.0000000000000001E-3</v>
      </c>
      <c r="C16" s="27" t="s">
        <v>63</v>
      </c>
      <c r="D16" s="19">
        <v>0</v>
      </c>
      <c r="E16" s="19"/>
      <c r="F16" s="28"/>
      <c r="G16" s="19"/>
      <c r="H16" s="19">
        <f>SUM(D16:G16)</f>
        <v>0</v>
      </c>
    </row>
    <row r="17" spans="1:8" s="20" customFormat="1" ht="16.5" customHeight="1">
      <c r="A17" s="16"/>
      <c r="B17" s="16"/>
      <c r="C17" s="23" t="s">
        <v>64</v>
      </c>
      <c r="D17" s="19">
        <f>D16</f>
        <v>0</v>
      </c>
      <c r="E17" s="19"/>
      <c r="F17" s="28"/>
      <c r="G17" s="19"/>
      <c r="H17" s="19">
        <f>H16</f>
        <v>0</v>
      </c>
    </row>
    <row r="18" spans="1:8" s="20" customFormat="1" ht="16.5" customHeight="1">
      <c r="A18" s="16"/>
      <c r="B18" s="16"/>
      <c r="C18" s="23" t="s">
        <v>65</v>
      </c>
      <c r="D18" s="19">
        <f>D14+D17</f>
        <v>5194.2584175223637</v>
      </c>
      <c r="E18" s="19"/>
      <c r="F18" s="28"/>
      <c r="G18" s="19"/>
      <c r="H18" s="19">
        <f>SUM(D18:G18)</f>
        <v>5194.2584175223637</v>
      </c>
    </row>
    <row r="19" spans="1:8" ht="17.25" customHeight="1">
      <c r="A19" s="15"/>
      <c r="B19" s="15"/>
      <c r="C19" s="24" t="s">
        <v>66</v>
      </c>
      <c r="D19" s="105"/>
      <c r="E19" s="105"/>
      <c r="F19" s="106"/>
      <c r="G19" s="31"/>
      <c r="H19" s="31"/>
    </row>
    <row r="20" spans="1:8" s="20" customFormat="1" ht="18" customHeight="1">
      <c r="A20" s="16"/>
      <c r="B20" s="26">
        <v>4.4999999999999997E-3</v>
      </c>
      <c r="C20" s="27" t="s">
        <v>67</v>
      </c>
      <c r="D20" s="19">
        <f>D18*B20</f>
        <v>23.374162878850637</v>
      </c>
      <c r="E20" s="19"/>
      <c r="F20" s="28"/>
      <c r="G20" s="19"/>
      <c r="H20" s="19">
        <f>SUM(D20:G20)</f>
        <v>23.374162878850637</v>
      </c>
    </row>
    <row r="21" spans="1:8" s="20" customFormat="1" ht="18" customHeight="1">
      <c r="A21" s="16"/>
      <c r="B21" s="29">
        <v>0.02</v>
      </c>
      <c r="C21" s="27" t="s">
        <v>68</v>
      </c>
      <c r="D21" s="19">
        <f>D18*B21</f>
        <v>103.88516835044727</v>
      </c>
      <c r="E21" s="19"/>
      <c r="F21" s="28"/>
      <c r="G21" s="19"/>
      <c r="H21" s="19">
        <f>SUM(D21:G21)</f>
        <v>103.88516835044727</v>
      </c>
    </row>
    <row r="22" spans="1:8" s="20" customFormat="1" ht="18" customHeight="1">
      <c r="A22" s="16"/>
      <c r="B22" s="26">
        <v>1.5E-3</v>
      </c>
      <c r="C22" s="27" t="s">
        <v>136</v>
      </c>
      <c r="D22" s="19">
        <f>D18*B22</f>
        <v>7.7913876262835462</v>
      </c>
      <c r="E22" s="19"/>
      <c r="F22" s="28"/>
      <c r="G22" s="19"/>
      <c r="H22" s="19">
        <f>SUM(D22:G22)</f>
        <v>7.7913876262835462</v>
      </c>
    </row>
    <row r="23" spans="1:8" s="20" customFormat="1" ht="17.25" customHeight="1">
      <c r="A23" s="16"/>
      <c r="B23" s="16"/>
      <c r="C23" s="23" t="s">
        <v>69</v>
      </c>
      <c r="D23" s="19">
        <f>SUM(D20:D22)</f>
        <v>135.05071885558147</v>
      </c>
      <c r="E23" s="19"/>
      <c r="F23" s="28"/>
      <c r="G23" s="19"/>
      <c r="H23" s="19">
        <f>SUM(H20:H22)</f>
        <v>135.05071885558147</v>
      </c>
    </row>
    <row r="24" spans="1:8" s="20" customFormat="1" ht="17.25" customHeight="1">
      <c r="A24" s="16"/>
      <c r="B24" s="16"/>
      <c r="C24" s="23" t="s">
        <v>70</v>
      </c>
      <c r="D24" s="19">
        <f>D18+D23</f>
        <v>5329.3091363779449</v>
      </c>
      <c r="E24" s="19"/>
      <c r="F24" s="28"/>
      <c r="G24" s="19"/>
      <c r="H24" s="19">
        <f>SUM(D24:G24)</f>
        <v>5329.3091363779449</v>
      </c>
    </row>
    <row r="25" spans="1:8" s="20" customFormat="1" ht="28.5" customHeight="1">
      <c r="A25" s="16"/>
      <c r="B25" s="16"/>
      <c r="C25" s="25" t="s">
        <v>71</v>
      </c>
      <c r="D25" s="104"/>
      <c r="E25" s="104"/>
      <c r="F25" s="107"/>
      <c r="G25" s="108"/>
      <c r="H25" s="19"/>
    </row>
    <row r="26" spans="1:8" s="20" customFormat="1" ht="16.5" customHeight="1">
      <c r="A26" s="16"/>
      <c r="B26" s="29">
        <v>0.02</v>
      </c>
      <c r="C26" s="30" t="s">
        <v>72</v>
      </c>
      <c r="D26" s="19"/>
      <c r="E26" s="19"/>
      <c r="F26" s="19"/>
      <c r="G26" s="109">
        <f>(H24-F24)*B26</f>
        <v>106.58618272755891</v>
      </c>
      <c r="H26" s="19">
        <f>SUM(D26:G26)</f>
        <v>106.58618272755891</v>
      </c>
    </row>
    <row r="27" spans="1:8" s="20" customFormat="1" ht="16.5" customHeight="1">
      <c r="A27" s="16"/>
      <c r="B27" s="29">
        <v>6.0000000000000001E-3</v>
      </c>
      <c r="C27" s="30" t="s">
        <v>73</v>
      </c>
      <c r="D27" s="19"/>
      <c r="E27" s="19"/>
      <c r="F27" s="19"/>
      <c r="G27" s="19">
        <f>(H24-F24)*B27</f>
        <v>31.975854818267671</v>
      </c>
      <c r="H27" s="19">
        <f>SUM(D27:G27)</f>
        <v>31.975854818267671</v>
      </c>
    </row>
    <row r="28" spans="1:8" s="20" customFormat="1" ht="14.25" customHeight="1">
      <c r="A28" s="16"/>
      <c r="B28" s="16"/>
      <c r="C28" s="21" t="s">
        <v>74</v>
      </c>
      <c r="D28" s="19"/>
      <c r="E28" s="19"/>
      <c r="F28" s="19"/>
      <c r="G28" s="19">
        <f>G26+G27</f>
        <v>138.56203754582657</v>
      </c>
      <c r="H28" s="19">
        <f>H26+H27</f>
        <v>138.56203754582657</v>
      </c>
    </row>
    <row r="29" spans="1:8" ht="27" customHeight="1">
      <c r="A29" s="15"/>
      <c r="B29" s="15"/>
      <c r="C29" s="25" t="s">
        <v>135</v>
      </c>
      <c r="D29" s="105"/>
      <c r="E29" s="105"/>
      <c r="F29" s="105"/>
      <c r="G29" s="105"/>
      <c r="H29" s="31"/>
    </row>
    <row r="30" spans="1:8" s="20" customFormat="1" ht="16.5" customHeight="1">
      <c r="A30" s="16"/>
      <c r="B30" s="16"/>
      <c r="C30" s="21" t="s">
        <v>75</v>
      </c>
      <c r="D30" s="19">
        <f>D24</f>
        <v>5329.3091363779449</v>
      </c>
      <c r="E30" s="19"/>
      <c r="F30" s="19"/>
      <c r="G30" s="19">
        <f>G28+G24</f>
        <v>138.56203754582657</v>
      </c>
      <c r="H30" s="19">
        <f>H24+H28</f>
        <v>5467.8711739237715</v>
      </c>
    </row>
    <row r="31" spans="1:8" s="20" customFormat="1" ht="19.5" customHeight="1">
      <c r="A31" s="16"/>
      <c r="B31" s="29">
        <v>0.03</v>
      </c>
      <c r="C31" s="30" t="s">
        <v>131</v>
      </c>
      <c r="D31" s="19">
        <f>D30*B31</f>
        <v>159.87927409133835</v>
      </c>
      <c r="E31" s="19"/>
      <c r="F31" s="19"/>
      <c r="G31" s="19">
        <f>G30*B31</f>
        <v>4.156861126374797</v>
      </c>
      <c r="H31" s="19">
        <f>H30*B31</f>
        <v>164.03613521771314</v>
      </c>
    </row>
    <row r="32" spans="1:8" s="20" customFormat="1" ht="16.5" customHeight="1">
      <c r="A32" s="16"/>
      <c r="B32" s="16"/>
      <c r="C32" s="21" t="s">
        <v>76</v>
      </c>
      <c r="D32" s="19">
        <f>D30+D31</f>
        <v>5489.1884104692836</v>
      </c>
      <c r="E32" s="19"/>
      <c r="F32" s="19"/>
      <c r="G32" s="19">
        <f>G30+G31</f>
        <v>142.71889867220136</v>
      </c>
      <c r="H32" s="19">
        <f>H30+H31</f>
        <v>5631.9073091414848</v>
      </c>
    </row>
    <row r="33" spans="1:10" s="20" customFormat="1" ht="19.5" customHeight="1">
      <c r="A33" s="16"/>
      <c r="B33" s="32">
        <v>0.2</v>
      </c>
      <c r="C33" s="30" t="s">
        <v>77</v>
      </c>
      <c r="D33" s="19">
        <f>D32*B33</f>
        <v>1097.8376820938568</v>
      </c>
      <c r="E33" s="19"/>
      <c r="F33" s="19"/>
      <c r="G33" s="19">
        <f>G32*B33</f>
        <v>28.543779734440275</v>
      </c>
      <c r="H33" s="19">
        <f>H32*B33</f>
        <v>1126.381461828297</v>
      </c>
    </row>
    <row r="34" spans="1:10" s="20" customFormat="1" ht="19.5" customHeight="1">
      <c r="A34" s="16"/>
      <c r="B34" s="16"/>
      <c r="C34" s="30" t="s">
        <v>78</v>
      </c>
      <c r="D34" s="19">
        <f>D32+D33</f>
        <v>6587.0260925631401</v>
      </c>
      <c r="E34" s="19"/>
      <c r="F34" s="19"/>
      <c r="G34" s="19">
        <f>G32+G33</f>
        <v>171.26267840664164</v>
      </c>
      <c r="H34" s="19">
        <f>H32+H33</f>
        <v>6758.2887709697816</v>
      </c>
      <c r="J34" s="110"/>
    </row>
    <row r="35" spans="1:10">
      <c r="A35" s="33"/>
      <c r="B35" s="33"/>
      <c r="C35" s="34"/>
      <c r="D35" s="35"/>
      <c r="E35" s="33"/>
      <c r="F35" s="33"/>
      <c r="G35" s="35"/>
      <c r="H35" s="35"/>
    </row>
    <row r="36" spans="1:10" s="149" customFormat="1" ht="18.75" customHeight="1">
      <c r="A36" s="145"/>
      <c r="B36" s="145"/>
      <c r="C36" s="146" t="s">
        <v>132</v>
      </c>
      <c r="D36" s="147"/>
      <c r="E36" s="147"/>
      <c r="F36" s="283" t="s">
        <v>133</v>
      </c>
      <c r="G36" s="283"/>
      <c r="H36" s="148"/>
    </row>
    <row r="37" spans="1:10" s="20" customFormat="1">
      <c r="A37" s="150"/>
      <c r="B37" s="150"/>
      <c r="C37" s="151"/>
      <c r="D37" s="150"/>
      <c r="E37" s="150"/>
      <c r="F37" s="151"/>
      <c r="G37" s="151"/>
      <c r="H37" s="151"/>
    </row>
    <row r="38" spans="1:10" s="149" customFormat="1" ht="22.5" customHeight="1">
      <c r="A38" s="145"/>
      <c r="B38" s="145"/>
      <c r="C38" s="152" t="s">
        <v>79</v>
      </c>
      <c r="D38" s="146"/>
      <c r="E38" s="147"/>
      <c r="F38" s="283" t="s">
        <v>80</v>
      </c>
      <c r="G38" s="283"/>
      <c r="H38" s="146"/>
    </row>
    <row r="39" spans="1:10">
      <c r="A39" s="12"/>
      <c r="B39" s="12"/>
      <c r="C39" s="14"/>
      <c r="D39" s="12"/>
      <c r="E39" s="12"/>
      <c r="F39" s="36"/>
      <c r="G39" s="36"/>
      <c r="H39" s="36"/>
    </row>
    <row r="40" spans="1:10">
      <c r="A40" s="12"/>
      <c r="B40" s="12"/>
      <c r="C40" s="14"/>
      <c r="D40" s="12"/>
      <c r="E40" s="12"/>
      <c r="F40" s="12"/>
      <c r="G40" s="12"/>
      <c r="H40" s="12"/>
    </row>
    <row r="41" spans="1:10">
      <c r="A41" s="12"/>
      <c r="B41" s="12"/>
      <c r="C41" s="14"/>
      <c r="D41" s="12"/>
      <c r="E41" s="12"/>
      <c r="F41" s="12"/>
      <c r="G41" s="12"/>
      <c r="H41" s="12"/>
    </row>
  </sheetData>
  <mergeCells count="5">
    <mergeCell ref="F38:G38"/>
    <mergeCell ref="F36:G36"/>
    <mergeCell ref="C1:G1"/>
    <mergeCell ref="A2:H2"/>
    <mergeCell ref="D4:G4"/>
  </mergeCells>
  <pageMargins left="0.23622047244094491" right="0" top="0.39370078740157483" bottom="0.2362204724409449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7" workbookViewId="0">
      <selection activeCell="A5" sqref="A5:L5"/>
    </sheetView>
  </sheetViews>
  <sheetFormatPr defaultRowHeight="14.25"/>
  <cols>
    <col min="1" max="8" width="7.7109375" style="118" customWidth="1"/>
    <col min="9" max="9" width="12.5703125" style="118" customWidth="1"/>
    <col min="10" max="11" width="7.7109375" style="118" customWidth="1"/>
    <col min="12" max="12" width="8.28515625" style="118" customWidth="1"/>
    <col min="13" max="256" width="9.140625" style="118"/>
    <col min="257" max="264" width="7.7109375" style="118" customWidth="1"/>
    <col min="265" max="265" width="12.5703125" style="118" customWidth="1"/>
    <col min="266" max="267" width="7.7109375" style="118" customWidth="1"/>
    <col min="268" max="268" width="8.28515625" style="118" customWidth="1"/>
    <col min="269" max="512" width="9.140625" style="118"/>
    <col min="513" max="520" width="7.7109375" style="118" customWidth="1"/>
    <col min="521" max="521" width="12.5703125" style="118" customWidth="1"/>
    <col min="522" max="523" width="7.7109375" style="118" customWidth="1"/>
    <col min="524" max="524" width="8.28515625" style="118" customWidth="1"/>
    <col min="525" max="768" width="9.140625" style="118"/>
    <col min="769" max="776" width="7.7109375" style="118" customWidth="1"/>
    <col min="777" max="777" width="12.5703125" style="118" customWidth="1"/>
    <col min="778" max="779" width="7.7109375" style="118" customWidth="1"/>
    <col min="780" max="780" width="8.28515625" style="118" customWidth="1"/>
    <col min="781" max="1024" width="9.140625" style="118"/>
    <col min="1025" max="1032" width="7.7109375" style="118" customWidth="1"/>
    <col min="1033" max="1033" width="12.5703125" style="118" customWidth="1"/>
    <col min="1034" max="1035" width="7.7109375" style="118" customWidth="1"/>
    <col min="1036" max="1036" width="8.28515625" style="118" customWidth="1"/>
    <col min="1037" max="1280" width="9.140625" style="118"/>
    <col min="1281" max="1288" width="7.7109375" style="118" customWidth="1"/>
    <col min="1289" max="1289" width="12.5703125" style="118" customWidth="1"/>
    <col min="1290" max="1291" width="7.7109375" style="118" customWidth="1"/>
    <col min="1292" max="1292" width="8.28515625" style="118" customWidth="1"/>
    <col min="1293" max="1536" width="9.140625" style="118"/>
    <col min="1537" max="1544" width="7.7109375" style="118" customWidth="1"/>
    <col min="1545" max="1545" width="12.5703125" style="118" customWidth="1"/>
    <col min="1546" max="1547" width="7.7109375" style="118" customWidth="1"/>
    <col min="1548" max="1548" width="8.28515625" style="118" customWidth="1"/>
    <col min="1549" max="1792" width="9.140625" style="118"/>
    <col min="1793" max="1800" width="7.7109375" style="118" customWidth="1"/>
    <col min="1801" max="1801" width="12.5703125" style="118" customWidth="1"/>
    <col min="1802" max="1803" width="7.7109375" style="118" customWidth="1"/>
    <col min="1804" max="1804" width="8.28515625" style="118" customWidth="1"/>
    <col min="1805" max="2048" width="9.140625" style="118"/>
    <col min="2049" max="2056" width="7.7109375" style="118" customWidth="1"/>
    <col min="2057" max="2057" width="12.5703125" style="118" customWidth="1"/>
    <col min="2058" max="2059" width="7.7109375" style="118" customWidth="1"/>
    <col min="2060" max="2060" width="8.28515625" style="118" customWidth="1"/>
    <col min="2061" max="2304" width="9.140625" style="118"/>
    <col min="2305" max="2312" width="7.7109375" style="118" customWidth="1"/>
    <col min="2313" max="2313" width="12.5703125" style="118" customWidth="1"/>
    <col min="2314" max="2315" width="7.7109375" style="118" customWidth="1"/>
    <col min="2316" max="2316" width="8.28515625" style="118" customWidth="1"/>
    <col min="2317" max="2560" width="9.140625" style="118"/>
    <col min="2561" max="2568" width="7.7109375" style="118" customWidth="1"/>
    <col min="2569" max="2569" width="12.5703125" style="118" customWidth="1"/>
    <col min="2570" max="2571" width="7.7109375" style="118" customWidth="1"/>
    <col min="2572" max="2572" width="8.28515625" style="118" customWidth="1"/>
    <col min="2573" max="2816" width="9.140625" style="118"/>
    <col min="2817" max="2824" width="7.7109375" style="118" customWidth="1"/>
    <col min="2825" max="2825" width="12.5703125" style="118" customWidth="1"/>
    <col min="2826" max="2827" width="7.7109375" style="118" customWidth="1"/>
    <col min="2828" max="2828" width="8.28515625" style="118" customWidth="1"/>
    <col min="2829" max="3072" width="9.140625" style="118"/>
    <col min="3073" max="3080" width="7.7109375" style="118" customWidth="1"/>
    <col min="3081" max="3081" width="12.5703125" style="118" customWidth="1"/>
    <col min="3082" max="3083" width="7.7109375" style="118" customWidth="1"/>
    <col min="3084" max="3084" width="8.28515625" style="118" customWidth="1"/>
    <col min="3085" max="3328" width="9.140625" style="118"/>
    <col min="3329" max="3336" width="7.7109375" style="118" customWidth="1"/>
    <col min="3337" max="3337" width="12.5703125" style="118" customWidth="1"/>
    <col min="3338" max="3339" width="7.7109375" style="118" customWidth="1"/>
    <col min="3340" max="3340" width="8.28515625" style="118" customWidth="1"/>
    <col min="3341" max="3584" width="9.140625" style="118"/>
    <col min="3585" max="3592" width="7.7109375" style="118" customWidth="1"/>
    <col min="3593" max="3593" width="12.5703125" style="118" customWidth="1"/>
    <col min="3594" max="3595" width="7.7109375" style="118" customWidth="1"/>
    <col min="3596" max="3596" width="8.28515625" style="118" customWidth="1"/>
    <col min="3597" max="3840" width="9.140625" style="118"/>
    <col min="3841" max="3848" width="7.7109375" style="118" customWidth="1"/>
    <col min="3849" max="3849" width="12.5703125" style="118" customWidth="1"/>
    <col min="3850" max="3851" width="7.7109375" style="118" customWidth="1"/>
    <col min="3852" max="3852" width="8.28515625" style="118" customWidth="1"/>
    <col min="3853" max="4096" width="9.140625" style="118"/>
    <col min="4097" max="4104" width="7.7109375" style="118" customWidth="1"/>
    <col min="4105" max="4105" width="12.5703125" style="118" customWidth="1"/>
    <col min="4106" max="4107" width="7.7109375" style="118" customWidth="1"/>
    <col min="4108" max="4108" width="8.28515625" style="118" customWidth="1"/>
    <col min="4109" max="4352" width="9.140625" style="118"/>
    <col min="4353" max="4360" width="7.7109375" style="118" customWidth="1"/>
    <col min="4361" max="4361" width="12.5703125" style="118" customWidth="1"/>
    <col min="4362" max="4363" width="7.7109375" style="118" customWidth="1"/>
    <col min="4364" max="4364" width="8.28515625" style="118" customWidth="1"/>
    <col min="4365" max="4608" width="9.140625" style="118"/>
    <col min="4609" max="4616" width="7.7109375" style="118" customWidth="1"/>
    <col min="4617" max="4617" width="12.5703125" style="118" customWidth="1"/>
    <col min="4618" max="4619" width="7.7109375" style="118" customWidth="1"/>
    <col min="4620" max="4620" width="8.28515625" style="118" customWidth="1"/>
    <col min="4621" max="4864" width="9.140625" style="118"/>
    <col min="4865" max="4872" width="7.7109375" style="118" customWidth="1"/>
    <col min="4873" max="4873" width="12.5703125" style="118" customWidth="1"/>
    <col min="4874" max="4875" width="7.7109375" style="118" customWidth="1"/>
    <col min="4876" max="4876" width="8.28515625" style="118" customWidth="1"/>
    <col min="4877" max="5120" width="9.140625" style="118"/>
    <col min="5121" max="5128" width="7.7109375" style="118" customWidth="1"/>
    <col min="5129" max="5129" width="12.5703125" style="118" customWidth="1"/>
    <col min="5130" max="5131" width="7.7109375" style="118" customWidth="1"/>
    <col min="5132" max="5132" width="8.28515625" style="118" customWidth="1"/>
    <col min="5133" max="5376" width="9.140625" style="118"/>
    <col min="5377" max="5384" width="7.7109375" style="118" customWidth="1"/>
    <col min="5385" max="5385" width="12.5703125" style="118" customWidth="1"/>
    <col min="5386" max="5387" width="7.7109375" style="118" customWidth="1"/>
    <col min="5388" max="5388" width="8.28515625" style="118" customWidth="1"/>
    <col min="5389" max="5632" width="9.140625" style="118"/>
    <col min="5633" max="5640" width="7.7109375" style="118" customWidth="1"/>
    <col min="5641" max="5641" width="12.5703125" style="118" customWidth="1"/>
    <col min="5642" max="5643" width="7.7109375" style="118" customWidth="1"/>
    <col min="5644" max="5644" width="8.28515625" style="118" customWidth="1"/>
    <col min="5645" max="5888" width="9.140625" style="118"/>
    <col min="5889" max="5896" width="7.7109375" style="118" customWidth="1"/>
    <col min="5897" max="5897" width="12.5703125" style="118" customWidth="1"/>
    <col min="5898" max="5899" width="7.7109375" style="118" customWidth="1"/>
    <col min="5900" max="5900" width="8.28515625" style="118" customWidth="1"/>
    <col min="5901" max="6144" width="9.140625" style="118"/>
    <col min="6145" max="6152" width="7.7109375" style="118" customWidth="1"/>
    <col min="6153" max="6153" width="12.5703125" style="118" customWidth="1"/>
    <col min="6154" max="6155" width="7.7109375" style="118" customWidth="1"/>
    <col min="6156" max="6156" width="8.28515625" style="118" customWidth="1"/>
    <col min="6157" max="6400" width="9.140625" style="118"/>
    <col min="6401" max="6408" width="7.7109375" style="118" customWidth="1"/>
    <col min="6409" max="6409" width="12.5703125" style="118" customWidth="1"/>
    <col min="6410" max="6411" width="7.7109375" style="118" customWidth="1"/>
    <col min="6412" max="6412" width="8.28515625" style="118" customWidth="1"/>
    <col min="6413" max="6656" width="9.140625" style="118"/>
    <col min="6657" max="6664" width="7.7109375" style="118" customWidth="1"/>
    <col min="6665" max="6665" width="12.5703125" style="118" customWidth="1"/>
    <col min="6666" max="6667" width="7.7109375" style="118" customWidth="1"/>
    <col min="6668" max="6668" width="8.28515625" style="118" customWidth="1"/>
    <col min="6669" max="6912" width="9.140625" style="118"/>
    <col min="6913" max="6920" width="7.7109375" style="118" customWidth="1"/>
    <col min="6921" max="6921" width="12.5703125" style="118" customWidth="1"/>
    <col min="6922" max="6923" width="7.7109375" style="118" customWidth="1"/>
    <col min="6924" max="6924" width="8.28515625" style="118" customWidth="1"/>
    <col min="6925" max="7168" width="9.140625" style="118"/>
    <col min="7169" max="7176" width="7.7109375" style="118" customWidth="1"/>
    <col min="7177" max="7177" width="12.5703125" style="118" customWidth="1"/>
    <col min="7178" max="7179" width="7.7109375" style="118" customWidth="1"/>
    <col min="7180" max="7180" width="8.28515625" style="118" customWidth="1"/>
    <col min="7181" max="7424" width="9.140625" style="118"/>
    <col min="7425" max="7432" width="7.7109375" style="118" customWidth="1"/>
    <col min="7433" max="7433" width="12.5703125" style="118" customWidth="1"/>
    <col min="7434" max="7435" width="7.7109375" style="118" customWidth="1"/>
    <col min="7436" max="7436" width="8.28515625" style="118" customWidth="1"/>
    <col min="7437" max="7680" width="9.140625" style="118"/>
    <col min="7681" max="7688" width="7.7109375" style="118" customWidth="1"/>
    <col min="7689" max="7689" width="12.5703125" style="118" customWidth="1"/>
    <col min="7690" max="7691" width="7.7109375" style="118" customWidth="1"/>
    <col min="7692" max="7692" width="8.28515625" style="118" customWidth="1"/>
    <col min="7693" max="7936" width="9.140625" style="118"/>
    <col min="7937" max="7944" width="7.7109375" style="118" customWidth="1"/>
    <col min="7945" max="7945" width="12.5703125" style="118" customWidth="1"/>
    <col min="7946" max="7947" width="7.7109375" style="118" customWidth="1"/>
    <col min="7948" max="7948" width="8.28515625" style="118" customWidth="1"/>
    <col min="7949" max="8192" width="9.140625" style="118"/>
    <col min="8193" max="8200" width="7.7109375" style="118" customWidth="1"/>
    <col min="8201" max="8201" width="12.5703125" style="118" customWidth="1"/>
    <col min="8202" max="8203" width="7.7109375" style="118" customWidth="1"/>
    <col min="8204" max="8204" width="8.28515625" style="118" customWidth="1"/>
    <col min="8205" max="8448" width="9.140625" style="118"/>
    <col min="8449" max="8456" width="7.7109375" style="118" customWidth="1"/>
    <col min="8457" max="8457" width="12.5703125" style="118" customWidth="1"/>
    <col min="8458" max="8459" width="7.7109375" style="118" customWidth="1"/>
    <col min="8460" max="8460" width="8.28515625" style="118" customWidth="1"/>
    <col min="8461" max="8704" width="9.140625" style="118"/>
    <col min="8705" max="8712" width="7.7109375" style="118" customWidth="1"/>
    <col min="8713" max="8713" width="12.5703125" style="118" customWidth="1"/>
    <col min="8714" max="8715" width="7.7109375" style="118" customWidth="1"/>
    <col min="8716" max="8716" width="8.28515625" style="118" customWidth="1"/>
    <col min="8717" max="8960" width="9.140625" style="118"/>
    <col min="8961" max="8968" width="7.7109375" style="118" customWidth="1"/>
    <col min="8969" max="8969" width="12.5703125" style="118" customWidth="1"/>
    <col min="8970" max="8971" width="7.7109375" style="118" customWidth="1"/>
    <col min="8972" max="8972" width="8.28515625" style="118" customWidth="1"/>
    <col min="8973" max="9216" width="9.140625" style="118"/>
    <col min="9217" max="9224" width="7.7109375" style="118" customWidth="1"/>
    <col min="9225" max="9225" width="12.5703125" style="118" customWidth="1"/>
    <col min="9226" max="9227" width="7.7109375" style="118" customWidth="1"/>
    <col min="9228" max="9228" width="8.28515625" style="118" customWidth="1"/>
    <col min="9229" max="9472" width="9.140625" style="118"/>
    <col min="9473" max="9480" width="7.7109375" style="118" customWidth="1"/>
    <col min="9481" max="9481" width="12.5703125" style="118" customWidth="1"/>
    <col min="9482" max="9483" width="7.7109375" style="118" customWidth="1"/>
    <col min="9484" max="9484" width="8.28515625" style="118" customWidth="1"/>
    <col min="9485" max="9728" width="9.140625" style="118"/>
    <col min="9729" max="9736" width="7.7109375" style="118" customWidth="1"/>
    <col min="9737" max="9737" width="12.5703125" style="118" customWidth="1"/>
    <col min="9738" max="9739" width="7.7109375" style="118" customWidth="1"/>
    <col min="9740" max="9740" width="8.28515625" style="118" customWidth="1"/>
    <col min="9741" max="9984" width="9.140625" style="118"/>
    <col min="9985" max="9992" width="7.7109375" style="118" customWidth="1"/>
    <col min="9993" max="9993" width="12.5703125" style="118" customWidth="1"/>
    <col min="9994" max="9995" width="7.7109375" style="118" customWidth="1"/>
    <col min="9996" max="9996" width="8.28515625" style="118" customWidth="1"/>
    <col min="9997" max="10240" width="9.140625" style="118"/>
    <col min="10241" max="10248" width="7.7109375" style="118" customWidth="1"/>
    <col min="10249" max="10249" width="12.5703125" style="118" customWidth="1"/>
    <col min="10250" max="10251" width="7.7109375" style="118" customWidth="1"/>
    <col min="10252" max="10252" width="8.28515625" style="118" customWidth="1"/>
    <col min="10253" max="10496" width="9.140625" style="118"/>
    <col min="10497" max="10504" width="7.7109375" style="118" customWidth="1"/>
    <col min="10505" max="10505" width="12.5703125" style="118" customWidth="1"/>
    <col min="10506" max="10507" width="7.7109375" style="118" customWidth="1"/>
    <col min="10508" max="10508" width="8.28515625" style="118" customWidth="1"/>
    <col min="10509" max="10752" width="9.140625" style="118"/>
    <col min="10753" max="10760" width="7.7109375" style="118" customWidth="1"/>
    <col min="10761" max="10761" width="12.5703125" style="118" customWidth="1"/>
    <col min="10762" max="10763" width="7.7109375" style="118" customWidth="1"/>
    <col min="10764" max="10764" width="8.28515625" style="118" customWidth="1"/>
    <col min="10765" max="11008" width="9.140625" style="118"/>
    <col min="11009" max="11016" width="7.7109375" style="118" customWidth="1"/>
    <col min="11017" max="11017" width="12.5703125" style="118" customWidth="1"/>
    <col min="11018" max="11019" width="7.7109375" style="118" customWidth="1"/>
    <col min="11020" max="11020" width="8.28515625" style="118" customWidth="1"/>
    <col min="11021" max="11264" width="9.140625" style="118"/>
    <col min="11265" max="11272" width="7.7109375" style="118" customWidth="1"/>
    <col min="11273" max="11273" width="12.5703125" style="118" customWidth="1"/>
    <col min="11274" max="11275" width="7.7109375" style="118" customWidth="1"/>
    <col min="11276" max="11276" width="8.28515625" style="118" customWidth="1"/>
    <col min="11277" max="11520" width="9.140625" style="118"/>
    <col min="11521" max="11528" width="7.7109375" style="118" customWidth="1"/>
    <col min="11529" max="11529" width="12.5703125" style="118" customWidth="1"/>
    <col min="11530" max="11531" width="7.7109375" style="118" customWidth="1"/>
    <col min="11532" max="11532" width="8.28515625" style="118" customWidth="1"/>
    <col min="11533" max="11776" width="9.140625" style="118"/>
    <col min="11777" max="11784" width="7.7109375" style="118" customWidth="1"/>
    <col min="11785" max="11785" width="12.5703125" style="118" customWidth="1"/>
    <col min="11786" max="11787" width="7.7109375" style="118" customWidth="1"/>
    <col min="11788" max="11788" width="8.28515625" style="118" customWidth="1"/>
    <col min="11789" max="12032" width="9.140625" style="118"/>
    <col min="12033" max="12040" width="7.7109375" style="118" customWidth="1"/>
    <col min="12041" max="12041" width="12.5703125" style="118" customWidth="1"/>
    <col min="12042" max="12043" width="7.7109375" style="118" customWidth="1"/>
    <col min="12044" max="12044" width="8.28515625" style="118" customWidth="1"/>
    <col min="12045" max="12288" width="9.140625" style="118"/>
    <col min="12289" max="12296" width="7.7109375" style="118" customWidth="1"/>
    <col min="12297" max="12297" width="12.5703125" style="118" customWidth="1"/>
    <col min="12298" max="12299" width="7.7109375" style="118" customWidth="1"/>
    <col min="12300" max="12300" width="8.28515625" style="118" customWidth="1"/>
    <col min="12301" max="12544" width="9.140625" style="118"/>
    <col min="12545" max="12552" width="7.7109375" style="118" customWidth="1"/>
    <col min="12553" max="12553" width="12.5703125" style="118" customWidth="1"/>
    <col min="12554" max="12555" width="7.7109375" style="118" customWidth="1"/>
    <col min="12556" max="12556" width="8.28515625" style="118" customWidth="1"/>
    <col min="12557" max="12800" width="9.140625" style="118"/>
    <col min="12801" max="12808" width="7.7109375" style="118" customWidth="1"/>
    <col min="12809" max="12809" width="12.5703125" style="118" customWidth="1"/>
    <col min="12810" max="12811" width="7.7109375" style="118" customWidth="1"/>
    <col min="12812" max="12812" width="8.28515625" style="118" customWidth="1"/>
    <col min="12813" max="13056" width="9.140625" style="118"/>
    <col min="13057" max="13064" width="7.7109375" style="118" customWidth="1"/>
    <col min="13065" max="13065" width="12.5703125" style="118" customWidth="1"/>
    <col min="13066" max="13067" width="7.7109375" style="118" customWidth="1"/>
    <col min="13068" max="13068" width="8.28515625" style="118" customWidth="1"/>
    <col min="13069" max="13312" width="9.140625" style="118"/>
    <col min="13313" max="13320" width="7.7109375" style="118" customWidth="1"/>
    <col min="13321" max="13321" width="12.5703125" style="118" customWidth="1"/>
    <col min="13322" max="13323" width="7.7109375" style="118" customWidth="1"/>
    <col min="13324" max="13324" width="8.28515625" style="118" customWidth="1"/>
    <col min="13325" max="13568" width="9.140625" style="118"/>
    <col min="13569" max="13576" width="7.7109375" style="118" customWidth="1"/>
    <col min="13577" max="13577" width="12.5703125" style="118" customWidth="1"/>
    <col min="13578" max="13579" width="7.7109375" style="118" customWidth="1"/>
    <col min="13580" max="13580" width="8.28515625" style="118" customWidth="1"/>
    <col min="13581" max="13824" width="9.140625" style="118"/>
    <col min="13825" max="13832" width="7.7109375" style="118" customWidth="1"/>
    <col min="13833" max="13833" width="12.5703125" style="118" customWidth="1"/>
    <col min="13834" max="13835" width="7.7109375" style="118" customWidth="1"/>
    <col min="13836" max="13836" width="8.28515625" style="118" customWidth="1"/>
    <col min="13837" max="14080" width="9.140625" style="118"/>
    <col min="14081" max="14088" width="7.7109375" style="118" customWidth="1"/>
    <col min="14089" max="14089" width="12.5703125" style="118" customWidth="1"/>
    <col min="14090" max="14091" width="7.7109375" style="118" customWidth="1"/>
    <col min="14092" max="14092" width="8.28515625" style="118" customWidth="1"/>
    <col min="14093" max="14336" width="9.140625" style="118"/>
    <col min="14337" max="14344" width="7.7109375" style="118" customWidth="1"/>
    <col min="14345" max="14345" width="12.5703125" style="118" customWidth="1"/>
    <col min="14346" max="14347" width="7.7109375" style="118" customWidth="1"/>
    <col min="14348" max="14348" width="8.28515625" style="118" customWidth="1"/>
    <col min="14349" max="14592" width="9.140625" style="118"/>
    <col min="14593" max="14600" width="7.7109375" style="118" customWidth="1"/>
    <col min="14601" max="14601" width="12.5703125" style="118" customWidth="1"/>
    <col min="14602" max="14603" width="7.7109375" style="118" customWidth="1"/>
    <col min="14604" max="14604" width="8.28515625" style="118" customWidth="1"/>
    <col min="14605" max="14848" width="9.140625" style="118"/>
    <col min="14849" max="14856" width="7.7109375" style="118" customWidth="1"/>
    <col min="14857" max="14857" width="12.5703125" style="118" customWidth="1"/>
    <col min="14858" max="14859" width="7.7109375" style="118" customWidth="1"/>
    <col min="14860" max="14860" width="8.28515625" style="118" customWidth="1"/>
    <col min="14861" max="15104" width="9.140625" style="118"/>
    <col min="15105" max="15112" width="7.7109375" style="118" customWidth="1"/>
    <col min="15113" max="15113" width="12.5703125" style="118" customWidth="1"/>
    <col min="15114" max="15115" width="7.7109375" style="118" customWidth="1"/>
    <col min="15116" max="15116" width="8.28515625" style="118" customWidth="1"/>
    <col min="15117" max="15360" width="9.140625" style="118"/>
    <col min="15361" max="15368" width="7.7109375" style="118" customWidth="1"/>
    <col min="15369" max="15369" width="12.5703125" style="118" customWidth="1"/>
    <col min="15370" max="15371" width="7.7109375" style="118" customWidth="1"/>
    <col min="15372" max="15372" width="8.28515625" style="118" customWidth="1"/>
    <col min="15373" max="15616" width="9.140625" style="118"/>
    <col min="15617" max="15624" width="7.7109375" style="118" customWidth="1"/>
    <col min="15625" max="15625" width="12.5703125" style="118" customWidth="1"/>
    <col min="15626" max="15627" width="7.7109375" style="118" customWidth="1"/>
    <col min="15628" max="15628" width="8.28515625" style="118" customWidth="1"/>
    <col min="15629" max="15872" width="9.140625" style="118"/>
    <col min="15873" max="15880" width="7.7109375" style="118" customWidth="1"/>
    <col min="15881" max="15881" width="12.5703125" style="118" customWidth="1"/>
    <col min="15882" max="15883" width="7.7109375" style="118" customWidth="1"/>
    <col min="15884" max="15884" width="8.28515625" style="118" customWidth="1"/>
    <col min="15885" max="16128" width="9.140625" style="118"/>
    <col min="16129" max="16136" width="7.7109375" style="118" customWidth="1"/>
    <col min="16137" max="16137" width="12.5703125" style="118" customWidth="1"/>
    <col min="16138" max="16139" width="7.7109375" style="118" customWidth="1"/>
    <col min="16140" max="16140" width="8.28515625" style="118" customWidth="1"/>
    <col min="16141" max="16384" width="9.140625" style="118"/>
  </cols>
  <sheetData>
    <row r="1" spans="1:12" ht="27.75" customHeight="1">
      <c r="A1" s="290" t="s">
        <v>81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3" spans="1:12" ht="35.25" customHeight="1">
      <c r="A3" s="291" t="s">
        <v>196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</row>
    <row r="4" spans="1:12" ht="17.2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2" s="137" customFormat="1" ht="52.5" customHeight="1">
      <c r="A5" s="292" t="s">
        <v>130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</row>
    <row r="6" spans="1:12" s="137" customFormat="1" ht="39" customHeight="1">
      <c r="A6" s="289" t="s">
        <v>82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</row>
    <row r="7" spans="1:12" s="137" customFormat="1" ht="20.100000000000001" customHeight="1">
      <c r="A7" s="289" t="s">
        <v>93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12" s="137" customFormat="1" ht="20.100000000000001" customHeight="1">
      <c r="A8" s="289" t="s">
        <v>94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12" s="137" customFormat="1" ht="39" customHeight="1">
      <c r="A9" s="289" t="s">
        <v>91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</row>
    <row r="10" spans="1:12" s="137" customFormat="1" ht="20.100000000000001" customHeight="1">
      <c r="A10" s="289" t="s">
        <v>83</v>
      </c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</row>
    <row r="11" spans="1:12" s="137" customFormat="1" ht="20.100000000000001" customHeight="1">
      <c r="A11" s="289" t="s">
        <v>185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12" s="137" customFormat="1" ht="20.100000000000001" customHeight="1">
      <c r="A12" s="289" t="s">
        <v>84</v>
      </c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</row>
    <row r="13" spans="1:12" s="137" customFormat="1" ht="20.100000000000001" customHeight="1">
      <c r="A13" s="289" t="s">
        <v>92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</row>
    <row r="14" spans="1:12" s="137" customFormat="1" ht="20.100000000000001" customHeight="1">
      <c r="A14" s="289" t="s">
        <v>85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12" s="137" customFormat="1" ht="20.100000000000001" customHeight="1">
      <c r="A15" s="289" t="s">
        <v>86</v>
      </c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</row>
    <row r="16" spans="1:12" s="137" customFormat="1" ht="20.100000000000001" customHeight="1">
      <c r="A16" s="289" t="s">
        <v>87</v>
      </c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</row>
    <row r="17" spans="1:12" s="137" customFormat="1" ht="36" customHeight="1">
      <c r="A17" s="289" t="s">
        <v>151</v>
      </c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89"/>
    </row>
    <row r="18" spans="1:12" s="137" customFormat="1" ht="20.100000000000001" customHeight="1">
      <c r="A18" s="138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</row>
    <row r="19" spans="1:12" s="139" customFormat="1" ht="21" customHeight="1">
      <c r="A19" s="293" t="s">
        <v>88</v>
      </c>
      <c r="B19" s="293"/>
      <c r="C19" s="293"/>
      <c r="D19" s="293"/>
      <c r="E19" s="293"/>
      <c r="F19" s="293"/>
      <c r="G19" s="293"/>
      <c r="I19" s="144">
        <f>Ampop!H34</f>
        <v>6758.2887709697816</v>
      </c>
      <c r="J19" s="140" t="s">
        <v>89</v>
      </c>
    </row>
    <row r="20" spans="1:12" s="141" customFormat="1" ht="12.75"/>
    <row r="21" spans="1:12" s="141" customFormat="1" ht="12.75">
      <c r="E21" s="142"/>
    </row>
    <row r="22" spans="1:12" s="141" customFormat="1" ht="12.75">
      <c r="C22" s="294" t="s">
        <v>90</v>
      </c>
      <c r="D22" s="294"/>
      <c r="E22" s="294"/>
      <c r="F22" s="294"/>
      <c r="G22" s="294"/>
      <c r="H22" s="294"/>
      <c r="I22" s="294"/>
      <c r="J22" s="294"/>
      <c r="K22" s="294"/>
    </row>
    <row r="23" spans="1:12" s="137" customFormat="1" ht="20.100000000000001" customHeight="1">
      <c r="A23" s="143"/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</row>
    <row r="24" spans="1:12">
      <c r="A24" s="120"/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</row>
    <row r="25" spans="1:12">
      <c r="A25" s="120"/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</row>
    <row r="26" spans="1:12">
      <c r="A26" s="120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</row>
    <row r="27" spans="1:12">
      <c r="A27" s="120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</row>
    <row r="28" spans="1:12">
      <c r="A28" s="120"/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</row>
  </sheetData>
  <mergeCells count="17">
    <mergeCell ref="A15:L15"/>
    <mergeCell ref="A16:L16"/>
    <mergeCell ref="A17:L17"/>
    <mergeCell ref="A19:G19"/>
    <mergeCell ref="C22:K22"/>
    <mergeCell ref="A14:L14"/>
    <mergeCell ref="A1:L1"/>
    <mergeCell ref="A3:L3"/>
    <mergeCell ref="A5:L5"/>
    <mergeCell ref="A6:L6"/>
    <mergeCell ref="A7:L7"/>
    <mergeCell ref="A8:L8"/>
    <mergeCell ref="A9:L9"/>
    <mergeCell ref="A10:L10"/>
    <mergeCell ref="A11:L11"/>
    <mergeCell ref="A12:L12"/>
    <mergeCell ref="A13:L13"/>
  </mergeCells>
  <pageMargins left="0.51181102362204722" right="0" top="0.51181102362204722" bottom="0.43307086614173229" header="0" footer="0"/>
  <pageSetup orientation="portrait" r:id="rId1"/>
  <headerFooter alignWithMargins="0"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S240"/>
  <sheetViews>
    <sheetView topLeftCell="A7" zoomScale="115" workbookViewId="0">
      <selection activeCell="G109" sqref="A1:XFD1048576"/>
    </sheetView>
  </sheetViews>
  <sheetFormatPr defaultRowHeight="11.25" customHeight="1"/>
  <cols>
    <col min="1" max="1" width="2.85546875" style="240" customWidth="1"/>
    <col min="2" max="2" width="5.42578125" style="240" customWidth="1"/>
    <col min="3" max="3" width="32.28515625" style="240" customWidth="1"/>
    <col min="4" max="4" width="5" style="240" customWidth="1"/>
    <col min="5" max="5" width="7.28515625" style="240" customWidth="1"/>
    <col min="6" max="6" width="6.28515625" style="240" customWidth="1"/>
    <col min="7" max="7" width="6.85546875" style="240" customWidth="1"/>
    <col min="8" max="8" width="7.42578125" style="240" customWidth="1"/>
    <col min="9" max="9" width="6.140625" style="240" customWidth="1"/>
    <col min="10" max="10" width="14.5703125" style="240" customWidth="1"/>
    <col min="11" max="11" width="9.42578125" style="282" customWidth="1"/>
    <col min="12" max="12" width="5.140625" style="240" customWidth="1"/>
    <col min="13" max="13" width="5.42578125" style="240" customWidth="1"/>
    <col min="14" max="14" width="6" style="240" customWidth="1"/>
    <col min="15" max="15" width="8.85546875" style="240" customWidth="1"/>
    <col min="16" max="16" width="8" style="239" customWidth="1"/>
    <col min="17" max="17" width="8" style="240" customWidth="1"/>
    <col min="18" max="18" width="8.5703125" style="239" customWidth="1"/>
    <col min="19" max="256" width="9.140625" style="240"/>
    <col min="257" max="257" width="3.5703125" style="240" customWidth="1"/>
    <col min="258" max="258" width="6.7109375" style="240" customWidth="1"/>
    <col min="259" max="259" width="31.28515625" style="240" customWidth="1"/>
    <col min="260" max="260" width="6.140625" style="240" customWidth="1"/>
    <col min="261" max="261" width="6.28515625" style="240" customWidth="1"/>
    <col min="262" max="262" width="7.28515625" style="240" customWidth="1"/>
    <col min="263" max="263" width="6.85546875" style="240" customWidth="1"/>
    <col min="264" max="264" width="7.85546875" style="240" customWidth="1"/>
    <col min="265" max="265" width="7.5703125" style="240" customWidth="1"/>
    <col min="266" max="266" width="15.42578125" style="240" customWidth="1"/>
    <col min="267" max="267" width="10.7109375" style="240" customWidth="1"/>
    <col min="268" max="268" width="5.140625" style="240" customWidth="1"/>
    <col min="269" max="269" width="5.42578125" style="240" customWidth="1"/>
    <col min="270" max="270" width="6" style="240" customWidth="1"/>
    <col min="271" max="271" width="8.85546875" style="240" customWidth="1"/>
    <col min="272" max="273" width="8" style="240" customWidth="1"/>
    <col min="274" max="274" width="8.5703125" style="240" customWidth="1"/>
    <col min="275" max="512" width="9.140625" style="240"/>
    <col min="513" max="513" width="3.5703125" style="240" customWidth="1"/>
    <col min="514" max="514" width="6.7109375" style="240" customWidth="1"/>
    <col min="515" max="515" width="31.28515625" style="240" customWidth="1"/>
    <col min="516" max="516" width="6.140625" style="240" customWidth="1"/>
    <col min="517" max="517" width="6.28515625" style="240" customWidth="1"/>
    <col min="518" max="518" width="7.28515625" style="240" customWidth="1"/>
    <col min="519" max="519" width="6.85546875" style="240" customWidth="1"/>
    <col min="520" max="520" width="7.85546875" style="240" customWidth="1"/>
    <col min="521" max="521" width="7.5703125" style="240" customWidth="1"/>
    <col min="522" max="522" width="15.42578125" style="240" customWidth="1"/>
    <col min="523" max="523" width="10.7109375" style="240" customWidth="1"/>
    <col min="524" max="524" width="5.140625" style="240" customWidth="1"/>
    <col min="525" max="525" width="5.42578125" style="240" customWidth="1"/>
    <col min="526" max="526" width="6" style="240" customWidth="1"/>
    <col min="527" max="527" width="8.85546875" style="240" customWidth="1"/>
    <col min="528" max="529" width="8" style="240" customWidth="1"/>
    <col min="530" max="530" width="8.5703125" style="240" customWidth="1"/>
    <col min="531" max="768" width="9.140625" style="240"/>
    <col min="769" max="769" width="3.5703125" style="240" customWidth="1"/>
    <col min="770" max="770" width="6.7109375" style="240" customWidth="1"/>
    <col min="771" max="771" width="31.28515625" style="240" customWidth="1"/>
    <col min="772" max="772" width="6.140625" style="240" customWidth="1"/>
    <col min="773" max="773" width="6.28515625" style="240" customWidth="1"/>
    <col min="774" max="774" width="7.28515625" style="240" customWidth="1"/>
    <col min="775" max="775" width="6.85546875" style="240" customWidth="1"/>
    <col min="776" max="776" width="7.85546875" style="240" customWidth="1"/>
    <col min="777" max="777" width="7.5703125" style="240" customWidth="1"/>
    <col min="778" max="778" width="15.42578125" style="240" customWidth="1"/>
    <col min="779" max="779" width="10.7109375" style="240" customWidth="1"/>
    <col min="780" max="780" width="5.140625" style="240" customWidth="1"/>
    <col min="781" max="781" width="5.42578125" style="240" customWidth="1"/>
    <col min="782" max="782" width="6" style="240" customWidth="1"/>
    <col min="783" max="783" width="8.85546875" style="240" customWidth="1"/>
    <col min="784" max="785" width="8" style="240" customWidth="1"/>
    <col min="786" max="786" width="8.5703125" style="240" customWidth="1"/>
    <col min="787" max="1024" width="9.140625" style="240"/>
    <col min="1025" max="1025" width="3.5703125" style="240" customWidth="1"/>
    <col min="1026" max="1026" width="6.7109375" style="240" customWidth="1"/>
    <col min="1027" max="1027" width="31.28515625" style="240" customWidth="1"/>
    <col min="1028" max="1028" width="6.140625" style="240" customWidth="1"/>
    <col min="1029" max="1029" width="6.28515625" style="240" customWidth="1"/>
    <col min="1030" max="1030" width="7.28515625" style="240" customWidth="1"/>
    <col min="1031" max="1031" width="6.85546875" style="240" customWidth="1"/>
    <col min="1032" max="1032" width="7.85546875" style="240" customWidth="1"/>
    <col min="1033" max="1033" width="7.5703125" style="240" customWidth="1"/>
    <col min="1034" max="1034" width="15.42578125" style="240" customWidth="1"/>
    <col min="1035" max="1035" width="10.7109375" style="240" customWidth="1"/>
    <col min="1036" max="1036" width="5.140625" style="240" customWidth="1"/>
    <col min="1037" max="1037" width="5.42578125" style="240" customWidth="1"/>
    <col min="1038" max="1038" width="6" style="240" customWidth="1"/>
    <col min="1039" max="1039" width="8.85546875" style="240" customWidth="1"/>
    <col min="1040" max="1041" width="8" style="240" customWidth="1"/>
    <col min="1042" max="1042" width="8.5703125" style="240" customWidth="1"/>
    <col min="1043" max="1280" width="9.140625" style="240"/>
    <col min="1281" max="1281" width="3.5703125" style="240" customWidth="1"/>
    <col min="1282" max="1282" width="6.7109375" style="240" customWidth="1"/>
    <col min="1283" max="1283" width="31.28515625" style="240" customWidth="1"/>
    <col min="1284" max="1284" width="6.140625" style="240" customWidth="1"/>
    <col min="1285" max="1285" width="6.28515625" style="240" customWidth="1"/>
    <col min="1286" max="1286" width="7.28515625" style="240" customWidth="1"/>
    <col min="1287" max="1287" width="6.85546875" style="240" customWidth="1"/>
    <col min="1288" max="1288" width="7.85546875" style="240" customWidth="1"/>
    <col min="1289" max="1289" width="7.5703125" style="240" customWidth="1"/>
    <col min="1290" max="1290" width="15.42578125" style="240" customWidth="1"/>
    <col min="1291" max="1291" width="10.7109375" style="240" customWidth="1"/>
    <col min="1292" max="1292" width="5.140625" style="240" customWidth="1"/>
    <col min="1293" max="1293" width="5.42578125" style="240" customWidth="1"/>
    <col min="1294" max="1294" width="6" style="240" customWidth="1"/>
    <col min="1295" max="1295" width="8.85546875" style="240" customWidth="1"/>
    <col min="1296" max="1297" width="8" style="240" customWidth="1"/>
    <col min="1298" max="1298" width="8.5703125" style="240" customWidth="1"/>
    <col min="1299" max="1536" width="9.140625" style="240"/>
    <col min="1537" max="1537" width="3.5703125" style="240" customWidth="1"/>
    <col min="1538" max="1538" width="6.7109375" style="240" customWidth="1"/>
    <col min="1539" max="1539" width="31.28515625" style="240" customWidth="1"/>
    <col min="1540" max="1540" width="6.140625" style="240" customWidth="1"/>
    <col min="1541" max="1541" width="6.28515625" style="240" customWidth="1"/>
    <col min="1542" max="1542" width="7.28515625" style="240" customWidth="1"/>
    <col min="1543" max="1543" width="6.85546875" style="240" customWidth="1"/>
    <col min="1544" max="1544" width="7.85546875" style="240" customWidth="1"/>
    <col min="1545" max="1545" width="7.5703125" style="240" customWidth="1"/>
    <col min="1546" max="1546" width="15.42578125" style="240" customWidth="1"/>
    <col min="1547" max="1547" width="10.7109375" style="240" customWidth="1"/>
    <col min="1548" max="1548" width="5.140625" style="240" customWidth="1"/>
    <col min="1549" max="1549" width="5.42578125" style="240" customWidth="1"/>
    <col min="1550" max="1550" width="6" style="240" customWidth="1"/>
    <col min="1551" max="1551" width="8.85546875" style="240" customWidth="1"/>
    <col min="1552" max="1553" width="8" style="240" customWidth="1"/>
    <col min="1554" max="1554" width="8.5703125" style="240" customWidth="1"/>
    <col min="1555" max="1792" width="9.140625" style="240"/>
    <col min="1793" max="1793" width="3.5703125" style="240" customWidth="1"/>
    <col min="1794" max="1794" width="6.7109375" style="240" customWidth="1"/>
    <col min="1795" max="1795" width="31.28515625" style="240" customWidth="1"/>
    <col min="1796" max="1796" width="6.140625" style="240" customWidth="1"/>
    <col min="1797" max="1797" width="6.28515625" style="240" customWidth="1"/>
    <col min="1798" max="1798" width="7.28515625" style="240" customWidth="1"/>
    <col min="1799" max="1799" width="6.85546875" style="240" customWidth="1"/>
    <col min="1800" max="1800" width="7.85546875" style="240" customWidth="1"/>
    <col min="1801" max="1801" width="7.5703125" style="240" customWidth="1"/>
    <col min="1802" max="1802" width="15.42578125" style="240" customWidth="1"/>
    <col min="1803" max="1803" width="10.7109375" style="240" customWidth="1"/>
    <col min="1804" max="1804" width="5.140625" style="240" customWidth="1"/>
    <col min="1805" max="1805" width="5.42578125" style="240" customWidth="1"/>
    <col min="1806" max="1806" width="6" style="240" customWidth="1"/>
    <col min="1807" max="1807" width="8.85546875" style="240" customWidth="1"/>
    <col min="1808" max="1809" width="8" style="240" customWidth="1"/>
    <col min="1810" max="1810" width="8.5703125" style="240" customWidth="1"/>
    <col min="1811" max="2048" width="9.140625" style="240"/>
    <col min="2049" max="2049" width="3.5703125" style="240" customWidth="1"/>
    <col min="2050" max="2050" width="6.7109375" style="240" customWidth="1"/>
    <col min="2051" max="2051" width="31.28515625" style="240" customWidth="1"/>
    <col min="2052" max="2052" width="6.140625" style="240" customWidth="1"/>
    <col min="2053" max="2053" width="6.28515625" style="240" customWidth="1"/>
    <col min="2054" max="2054" width="7.28515625" style="240" customWidth="1"/>
    <col min="2055" max="2055" width="6.85546875" style="240" customWidth="1"/>
    <col min="2056" max="2056" width="7.85546875" style="240" customWidth="1"/>
    <col min="2057" max="2057" width="7.5703125" style="240" customWidth="1"/>
    <col min="2058" max="2058" width="15.42578125" style="240" customWidth="1"/>
    <col min="2059" max="2059" width="10.7109375" style="240" customWidth="1"/>
    <col min="2060" max="2060" width="5.140625" style="240" customWidth="1"/>
    <col min="2061" max="2061" width="5.42578125" style="240" customWidth="1"/>
    <col min="2062" max="2062" width="6" style="240" customWidth="1"/>
    <col min="2063" max="2063" width="8.85546875" style="240" customWidth="1"/>
    <col min="2064" max="2065" width="8" style="240" customWidth="1"/>
    <col min="2066" max="2066" width="8.5703125" style="240" customWidth="1"/>
    <col min="2067" max="2304" width="9.140625" style="240"/>
    <col min="2305" max="2305" width="3.5703125" style="240" customWidth="1"/>
    <col min="2306" max="2306" width="6.7109375" style="240" customWidth="1"/>
    <col min="2307" max="2307" width="31.28515625" style="240" customWidth="1"/>
    <col min="2308" max="2308" width="6.140625" style="240" customWidth="1"/>
    <col min="2309" max="2309" width="6.28515625" style="240" customWidth="1"/>
    <col min="2310" max="2310" width="7.28515625" style="240" customWidth="1"/>
    <col min="2311" max="2311" width="6.85546875" style="240" customWidth="1"/>
    <col min="2312" max="2312" width="7.85546875" style="240" customWidth="1"/>
    <col min="2313" max="2313" width="7.5703125" style="240" customWidth="1"/>
    <col min="2314" max="2314" width="15.42578125" style="240" customWidth="1"/>
    <col min="2315" max="2315" width="10.7109375" style="240" customWidth="1"/>
    <col min="2316" max="2316" width="5.140625" style="240" customWidth="1"/>
    <col min="2317" max="2317" width="5.42578125" style="240" customWidth="1"/>
    <col min="2318" max="2318" width="6" style="240" customWidth="1"/>
    <col min="2319" max="2319" width="8.85546875" style="240" customWidth="1"/>
    <col min="2320" max="2321" width="8" style="240" customWidth="1"/>
    <col min="2322" max="2322" width="8.5703125" style="240" customWidth="1"/>
    <col min="2323" max="2560" width="9.140625" style="240"/>
    <col min="2561" max="2561" width="3.5703125" style="240" customWidth="1"/>
    <col min="2562" max="2562" width="6.7109375" style="240" customWidth="1"/>
    <col min="2563" max="2563" width="31.28515625" style="240" customWidth="1"/>
    <col min="2564" max="2564" width="6.140625" style="240" customWidth="1"/>
    <col min="2565" max="2565" width="6.28515625" style="240" customWidth="1"/>
    <col min="2566" max="2566" width="7.28515625" style="240" customWidth="1"/>
    <col min="2567" max="2567" width="6.85546875" style="240" customWidth="1"/>
    <col min="2568" max="2568" width="7.85546875" style="240" customWidth="1"/>
    <col min="2569" max="2569" width="7.5703125" style="240" customWidth="1"/>
    <col min="2570" max="2570" width="15.42578125" style="240" customWidth="1"/>
    <col min="2571" max="2571" width="10.7109375" style="240" customWidth="1"/>
    <col min="2572" max="2572" width="5.140625" style="240" customWidth="1"/>
    <col min="2573" max="2573" width="5.42578125" style="240" customWidth="1"/>
    <col min="2574" max="2574" width="6" style="240" customWidth="1"/>
    <col min="2575" max="2575" width="8.85546875" style="240" customWidth="1"/>
    <col min="2576" max="2577" width="8" style="240" customWidth="1"/>
    <col min="2578" max="2578" width="8.5703125" style="240" customWidth="1"/>
    <col min="2579" max="2816" width="9.140625" style="240"/>
    <col min="2817" max="2817" width="3.5703125" style="240" customWidth="1"/>
    <col min="2818" max="2818" width="6.7109375" style="240" customWidth="1"/>
    <col min="2819" max="2819" width="31.28515625" style="240" customWidth="1"/>
    <col min="2820" max="2820" width="6.140625" style="240" customWidth="1"/>
    <col min="2821" max="2821" width="6.28515625" style="240" customWidth="1"/>
    <col min="2822" max="2822" width="7.28515625" style="240" customWidth="1"/>
    <col min="2823" max="2823" width="6.85546875" style="240" customWidth="1"/>
    <col min="2824" max="2824" width="7.85546875" style="240" customWidth="1"/>
    <col min="2825" max="2825" width="7.5703125" style="240" customWidth="1"/>
    <col min="2826" max="2826" width="15.42578125" style="240" customWidth="1"/>
    <col min="2827" max="2827" width="10.7109375" style="240" customWidth="1"/>
    <col min="2828" max="2828" width="5.140625" style="240" customWidth="1"/>
    <col min="2829" max="2829" width="5.42578125" style="240" customWidth="1"/>
    <col min="2830" max="2830" width="6" style="240" customWidth="1"/>
    <col min="2831" max="2831" width="8.85546875" style="240" customWidth="1"/>
    <col min="2832" max="2833" width="8" style="240" customWidth="1"/>
    <col min="2834" max="2834" width="8.5703125" style="240" customWidth="1"/>
    <col min="2835" max="3072" width="9.140625" style="240"/>
    <col min="3073" max="3073" width="3.5703125" style="240" customWidth="1"/>
    <col min="3074" max="3074" width="6.7109375" style="240" customWidth="1"/>
    <col min="3075" max="3075" width="31.28515625" style="240" customWidth="1"/>
    <col min="3076" max="3076" width="6.140625" style="240" customWidth="1"/>
    <col min="3077" max="3077" width="6.28515625" style="240" customWidth="1"/>
    <col min="3078" max="3078" width="7.28515625" style="240" customWidth="1"/>
    <col min="3079" max="3079" width="6.85546875" style="240" customWidth="1"/>
    <col min="3080" max="3080" width="7.85546875" style="240" customWidth="1"/>
    <col min="3081" max="3081" width="7.5703125" style="240" customWidth="1"/>
    <col min="3082" max="3082" width="15.42578125" style="240" customWidth="1"/>
    <col min="3083" max="3083" width="10.7109375" style="240" customWidth="1"/>
    <col min="3084" max="3084" width="5.140625" style="240" customWidth="1"/>
    <col min="3085" max="3085" width="5.42578125" style="240" customWidth="1"/>
    <col min="3086" max="3086" width="6" style="240" customWidth="1"/>
    <col min="3087" max="3087" width="8.85546875" style="240" customWidth="1"/>
    <col min="3088" max="3089" width="8" style="240" customWidth="1"/>
    <col min="3090" max="3090" width="8.5703125" style="240" customWidth="1"/>
    <col min="3091" max="3328" width="9.140625" style="240"/>
    <col min="3329" max="3329" width="3.5703125" style="240" customWidth="1"/>
    <col min="3330" max="3330" width="6.7109375" style="240" customWidth="1"/>
    <col min="3331" max="3331" width="31.28515625" style="240" customWidth="1"/>
    <col min="3332" max="3332" width="6.140625" style="240" customWidth="1"/>
    <col min="3333" max="3333" width="6.28515625" style="240" customWidth="1"/>
    <col min="3334" max="3334" width="7.28515625" style="240" customWidth="1"/>
    <col min="3335" max="3335" width="6.85546875" style="240" customWidth="1"/>
    <col min="3336" max="3336" width="7.85546875" style="240" customWidth="1"/>
    <col min="3337" max="3337" width="7.5703125" style="240" customWidth="1"/>
    <col min="3338" max="3338" width="15.42578125" style="240" customWidth="1"/>
    <col min="3339" max="3339" width="10.7109375" style="240" customWidth="1"/>
    <col min="3340" max="3340" width="5.140625" style="240" customWidth="1"/>
    <col min="3341" max="3341" width="5.42578125" style="240" customWidth="1"/>
    <col min="3342" max="3342" width="6" style="240" customWidth="1"/>
    <col min="3343" max="3343" width="8.85546875" style="240" customWidth="1"/>
    <col min="3344" max="3345" width="8" style="240" customWidth="1"/>
    <col min="3346" max="3346" width="8.5703125" style="240" customWidth="1"/>
    <col min="3347" max="3584" width="9.140625" style="240"/>
    <col min="3585" max="3585" width="3.5703125" style="240" customWidth="1"/>
    <col min="3586" max="3586" width="6.7109375" style="240" customWidth="1"/>
    <col min="3587" max="3587" width="31.28515625" style="240" customWidth="1"/>
    <col min="3588" max="3588" width="6.140625" style="240" customWidth="1"/>
    <col min="3589" max="3589" width="6.28515625" style="240" customWidth="1"/>
    <col min="3590" max="3590" width="7.28515625" style="240" customWidth="1"/>
    <col min="3591" max="3591" width="6.85546875" style="240" customWidth="1"/>
    <col min="3592" max="3592" width="7.85546875" style="240" customWidth="1"/>
    <col min="3593" max="3593" width="7.5703125" style="240" customWidth="1"/>
    <col min="3594" max="3594" width="15.42578125" style="240" customWidth="1"/>
    <col min="3595" max="3595" width="10.7109375" style="240" customWidth="1"/>
    <col min="3596" max="3596" width="5.140625" style="240" customWidth="1"/>
    <col min="3597" max="3597" width="5.42578125" style="240" customWidth="1"/>
    <col min="3598" max="3598" width="6" style="240" customWidth="1"/>
    <col min="3599" max="3599" width="8.85546875" style="240" customWidth="1"/>
    <col min="3600" max="3601" width="8" style="240" customWidth="1"/>
    <col min="3602" max="3602" width="8.5703125" style="240" customWidth="1"/>
    <col min="3603" max="3840" width="9.140625" style="240"/>
    <col min="3841" max="3841" width="3.5703125" style="240" customWidth="1"/>
    <col min="3842" max="3842" width="6.7109375" style="240" customWidth="1"/>
    <col min="3843" max="3843" width="31.28515625" style="240" customWidth="1"/>
    <col min="3844" max="3844" width="6.140625" style="240" customWidth="1"/>
    <col min="3845" max="3845" width="6.28515625" style="240" customWidth="1"/>
    <col min="3846" max="3846" width="7.28515625" style="240" customWidth="1"/>
    <col min="3847" max="3847" width="6.85546875" style="240" customWidth="1"/>
    <col min="3848" max="3848" width="7.85546875" style="240" customWidth="1"/>
    <col min="3849" max="3849" width="7.5703125" style="240" customWidth="1"/>
    <col min="3850" max="3850" width="15.42578125" style="240" customWidth="1"/>
    <col min="3851" max="3851" width="10.7109375" style="240" customWidth="1"/>
    <col min="3852" max="3852" width="5.140625" style="240" customWidth="1"/>
    <col min="3853" max="3853" width="5.42578125" style="240" customWidth="1"/>
    <col min="3854" max="3854" width="6" style="240" customWidth="1"/>
    <col min="3855" max="3855" width="8.85546875" style="240" customWidth="1"/>
    <col min="3856" max="3857" width="8" style="240" customWidth="1"/>
    <col min="3858" max="3858" width="8.5703125" style="240" customWidth="1"/>
    <col min="3859" max="4096" width="9.140625" style="240"/>
    <col min="4097" max="4097" width="3.5703125" style="240" customWidth="1"/>
    <col min="4098" max="4098" width="6.7109375" style="240" customWidth="1"/>
    <col min="4099" max="4099" width="31.28515625" style="240" customWidth="1"/>
    <col min="4100" max="4100" width="6.140625" style="240" customWidth="1"/>
    <col min="4101" max="4101" width="6.28515625" style="240" customWidth="1"/>
    <col min="4102" max="4102" width="7.28515625" style="240" customWidth="1"/>
    <col min="4103" max="4103" width="6.85546875" style="240" customWidth="1"/>
    <col min="4104" max="4104" width="7.85546875" style="240" customWidth="1"/>
    <col min="4105" max="4105" width="7.5703125" style="240" customWidth="1"/>
    <col min="4106" max="4106" width="15.42578125" style="240" customWidth="1"/>
    <col min="4107" max="4107" width="10.7109375" style="240" customWidth="1"/>
    <col min="4108" max="4108" width="5.140625" style="240" customWidth="1"/>
    <col min="4109" max="4109" width="5.42578125" style="240" customWidth="1"/>
    <col min="4110" max="4110" width="6" style="240" customWidth="1"/>
    <col min="4111" max="4111" width="8.85546875" style="240" customWidth="1"/>
    <col min="4112" max="4113" width="8" style="240" customWidth="1"/>
    <col min="4114" max="4114" width="8.5703125" style="240" customWidth="1"/>
    <col min="4115" max="4352" width="9.140625" style="240"/>
    <col min="4353" max="4353" width="3.5703125" style="240" customWidth="1"/>
    <col min="4354" max="4354" width="6.7109375" style="240" customWidth="1"/>
    <col min="4355" max="4355" width="31.28515625" style="240" customWidth="1"/>
    <col min="4356" max="4356" width="6.140625" style="240" customWidth="1"/>
    <col min="4357" max="4357" width="6.28515625" style="240" customWidth="1"/>
    <col min="4358" max="4358" width="7.28515625" style="240" customWidth="1"/>
    <col min="4359" max="4359" width="6.85546875" style="240" customWidth="1"/>
    <col min="4360" max="4360" width="7.85546875" style="240" customWidth="1"/>
    <col min="4361" max="4361" width="7.5703125" style="240" customWidth="1"/>
    <col min="4362" max="4362" width="15.42578125" style="240" customWidth="1"/>
    <col min="4363" max="4363" width="10.7109375" style="240" customWidth="1"/>
    <col min="4364" max="4364" width="5.140625" style="240" customWidth="1"/>
    <col min="4365" max="4365" width="5.42578125" style="240" customWidth="1"/>
    <col min="4366" max="4366" width="6" style="240" customWidth="1"/>
    <col min="4367" max="4367" width="8.85546875" style="240" customWidth="1"/>
    <col min="4368" max="4369" width="8" style="240" customWidth="1"/>
    <col min="4370" max="4370" width="8.5703125" style="240" customWidth="1"/>
    <col min="4371" max="4608" width="9.140625" style="240"/>
    <col min="4609" max="4609" width="3.5703125" style="240" customWidth="1"/>
    <col min="4610" max="4610" width="6.7109375" style="240" customWidth="1"/>
    <col min="4611" max="4611" width="31.28515625" style="240" customWidth="1"/>
    <col min="4612" max="4612" width="6.140625" style="240" customWidth="1"/>
    <col min="4613" max="4613" width="6.28515625" style="240" customWidth="1"/>
    <col min="4614" max="4614" width="7.28515625" style="240" customWidth="1"/>
    <col min="4615" max="4615" width="6.85546875" style="240" customWidth="1"/>
    <col min="4616" max="4616" width="7.85546875" style="240" customWidth="1"/>
    <col min="4617" max="4617" width="7.5703125" style="240" customWidth="1"/>
    <col min="4618" max="4618" width="15.42578125" style="240" customWidth="1"/>
    <col min="4619" max="4619" width="10.7109375" style="240" customWidth="1"/>
    <col min="4620" max="4620" width="5.140625" style="240" customWidth="1"/>
    <col min="4621" max="4621" width="5.42578125" style="240" customWidth="1"/>
    <col min="4622" max="4622" width="6" style="240" customWidth="1"/>
    <col min="4623" max="4623" width="8.85546875" style="240" customWidth="1"/>
    <col min="4624" max="4625" width="8" style="240" customWidth="1"/>
    <col min="4626" max="4626" width="8.5703125" style="240" customWidth="1"/>
    <col min="4627" max="4864" width="9.140625" style="240"/>
    <col min="4865" max="4865" width="3.5703125" style="240" customWidth="1"/>
    <col min="4866" max="4866" width="6.7109375" style="240" customWidth="1"/>
    <col min="4867" max="4867" width="31.28515625" style="240" customWidth="1"/>
    <col min="4868" max="4868" width="6.140625" style="240" customWidth="1"/>
    <col min="4869" max="4869" width="6.28515625" style="240" customWidth="1"/>
    <col min="4870" max="4870" width="7.28515625" style="240" customWidth="1"/>
    <col min="4871" max="4871" width="6.85546875" style="240" customWidth="1"/>
    <col min="4872" max="4872" width="7.85546875" style="240" customWidth="1"/>
    <col min="4873" max="4873" width="7.5703125" style="240" customWidth="1"/>
    <col min="4874" max="4874" width="15.42578125" style="240" customWidth="1"/>
    <col min="4875" max="4875" width="10.7109375" style="240" customWidth="1"/>
    <col min="4876" max="4876" width="5.140625" style="240" customWidth="1"/>
    <col min="4877" max="4877" width="5.42578125" style="240" customWidth="1"/>
    <col min="4878" max="4878" width="6" style="240" customWidth="1"/>
    <col min="4879" max="4879" width="8.85546875" style="240" customWidth="1"/>
    <col min="4880" max="4881" width="8" style="240" customWidth="1"/>
    <col min="4882" max="4882" width="8.5703125" style="240" customWidth="1"/>
    <col min="4883" max="5120" width="9.140625" style="240"/>
    <col min="5121" max="5121" width="3.5703125" style="240" customWidth="1"/>
    <col min="5122" max="5122" width="6.7109375" style="240" customWidth="1"/>
    <col min="5123" max="5123" width="31.28515625" style="240" customWidth="1"/>
    <col min="5124" max="5124" width="6.140625" style="240" customWidth="1"/>
    <col min="5125" max="5125" width="6.28515625" style="240" customWidth="1"/>
    <col min="5126" max="5126" width="7.28515625" style="240" customWidth="1"/>
    <col min="5127" max="5127" width="6.85546875" style="240" customWidth="1"/>
    <col min="5128" max="5128" width="7.85546875" style="240" customWidth="1"/>
    <col min="5129" max="5129" width="7.5703125" style="240" customWidth="1"/>
    <col min="5130" max="5130" width="15.42578125" style="240" customWidth="1"/>
    <col min="5131" max="5131" width="10.7109375" style="240" customWidth="1"/>
    <col min="5132" max="5132" width="5.140625" style="240" customWidth="1"/>
    <col min="5133" max="5133" width="5.42578125" style="240" customWidth="1"/>
    <col min="5134" max="5134" width="6" style="240" customWidth="1"/>
    <col min="5135" max="5135" width="8.85546875" style="240" customWidth="1"/>
    <col min="5136" max="5137" width="8" style="240" customWidth="1"/>
    <col min="5138" max="5138" width="8.5703125" style="240" customWidth="1"/>
    <col min="5139" max="5376" width="9.140625" style="240"/>
    <col min="5377" max="5377" width="3.5703125" style="240" customWidth="1"/>
    <col min="5378" max="5378" width="6.7109375" style="240" customWidth="1"/>
    <col min="5379" max="5379" width="31.28515625" style="240" customWidth="1"/>
    <col min="5380" max="5380" width="6.140625" style="240" customWidth="1"/>
    <col min="5381" max="5381" width="6.28515625" style="240" customWidth="1"/>
    <col min="5382" max="5382" width="7.28515625" style="240" customWidth="1"/>
    <col min="5383" max="5383" width="6.85546875" style="240" customWidth="1"/>
    <col min="5384" max="5384" width="7.85546875" style="240" customWidth="1"/>
    <col min="5385" max="5385" width="7.5703125" style="240" customWidth="1"/>
    <col min="5386" max="5386" width="15.42578125" style="240" customWidth="1"/>
    <col min="5387" max="5387" width="10.7109375" style="240" customWidth="1"/>
    <col min="5388" max="5388" width="5.140625" style="240" customWidth="1"/>
    <col min="5389" max="5389" width="5.42578125" style="240" customWidth="1"/>
    <col min="5390" max="5390" width="6" style="240" customWidth="1"/>
    <col min="5391" max="5391" width="8.85546875" style="240" customWidth="1"/>
    <col min="5392" max="5393" width="8" style="240" customWidth="1"/>
    <col min="5394" max="5394" width="8.5703125" style="240" customWidth="1"/>
    <col min="5395" max="5632" width="9.140625" style="240"/>
    <col min="5633" max="5633" width="3.5703125" style="240" customWidth="1"/>
    <col min="5634" max="5634" width="6.7109375" style="240" customWidth="1"/>
    <col min="5635" max="5635" width="31.28515625" style="240" customWidth="1"/>
    <col min="5636" max="5636" width="6.140625" style="240" customWidth="1"/>
    <col min="5637" max="5637" width="6.28515625" style="240" customWidth="1"/>
    <col min="5638" max="5638" width="7.28515625" style="240" customWidth="1"/>
    <col min="5639" max="5639" width="6.85546875" style="240" customWidth="1"/>
    <col min="5640" max="5640" width="7.85546875" style="240" customWidth="1"/>
    <col min="5641" max="5641" width="7.5703125" style="240" customWidth="1"/>
    <col min="5642" max="5642" width="15.42578125" style="240" customWidth="1"/>
    <col min="5643" max="5643" width="10.7109375" style="240" customWidth="1"/>
    <col min="5644" max="5644" width="5.140625" style="240" customWidth="1"/>
    <col min="5645" max="5645" width="5.42578125" style="240" customWidth="1"/>
    <col min="5646" max="5646" width="6" style="240" customWidth="1"/>
    <col min="5647" max="5647" width="8.85546875" style="240" customWidth="1"/>
    <col min="5648" max="5649" width="8" style="240" customWidth="1"/>
    <col min="5650" max="5650" width="8.5703125" style="240" customWidth="1"/>
    <col min="5651" max="5888" width="9.140625" style="240"/>
    <col min="5889" max="5889" width="3.5703125" style="240" customWidth="1"/>
    <col min="5890" max="5890" width="6.7109375" style="240" customWidth="1"/>
    <col min="5891" max="5891" width="31.28515625" style="240" customWidth="1"/>
    <col min="5892" max="5892" width="6.140625" style="240" customWidth="1"/>
    <col min="5893" max="5893" width="6.28515625" style="240" customWidth="1"/>
    <col min="5894" max="5894" width="7.28515625" style="240" customWidth="1"/>
    <col min="5895" max="5895" width="6.85546875" style="240" customWidth="1"/>
    <col min="5896" max="5896" width="7.85546875" style="240" customWidth="1"/>
    <col min="5897" max="5897" width="7.5703125" style="240" customWidth="1"/>
    <col min="5898" max="5898" width="15.42578125" style="240" customWidth="1"/>
    <col min="5899" max="5899" width="10.7109375" style="240" customWidth="1"/>
    <col min="5900" max="5900" width="5.140625" style="240" customWidth="1"/>
    <col min="5901" max="5901" width="5.42578125" style="240" customWidth="1"/>
    <col min="5902" max="5902" width="6" style="240" customWidth="1"/>
    <col min="5903" max="5903" width="8.85546875" style="240" customWidth="1"/>
    <col min="5904" max="5905" width="8" style="240" customWidth="1"/>
    <col min="5906" max="5906" width="8.5703125" style="240" customWidth="1"/>
    <col min="5907" max="6144" width="9.140625" style="240"/>
    <col min="6145" max="6145" width="3.5703125" style="240" customWidth="1"/>
    <col min="6146" max="6146" width="6.7109375" style="240" customWidth="1"/>
    <col min="6147" max="6147" width="31.28515625" style="240" customWidth="1"/>
    <col min="6148" max="6148" width="6.140625" style="240" customWidth="1"/>
    <col min="6149" max="6149" width="6.28515625" style="240" customWidth="1"/>
    <col min="6150" max="6150" width="7.28515625" style="240" customWidth="1"/>
    <col min="6151" max="6151" width="6.85546875" style="240" customWidth="1"/>
    <col min="6152" max="6152" width="7.85546875" style="240" customWidth="1"/>
    <col min="6153" max="6153" width="7.5703125" style="240" customWidth="1"/>
    <col min="6154" max="6154" width="15.42578125" style="240" customWidth="1"/>
    <col min="6155" max="6155" width="10.7109375" style="240" customWidth="1"/>
    <col min="6156" max="6156" width="5.140625" style="240" customWidth="1"/>
    <col min="6157" max="6157" width="5.42578125" style="240" customWidth="1"/>
    <col min="6158" max="6158" width="6" style="240" customWidth="1"/>
    <col min="6159" max="6159" width="8.85546875" style="240" customWidth="1"/>
    <col min="6160" max="6161" width="8" style="240" customWidth="1"/>
    <col min="6162" max="6162" width="8.5703125" style="240" customWidth="1"/>
    <col min="6163" max="6400" width="9.140625" style="240"/>
    <col min="6401" max="6401" width="3.5703125" style="240" customWidth="1"/>
    <col min="6402" max="6402" width="6.7109375" style="240" customWidth="1"/>
    <col min="6403" max="6403" width="31.28515625" style="240" customWidth="1"/>
    <col min="6404" max="6404" width="6.140625" style="240" customWidth="1"/>
    <col min="6405" max="6405" width="6.28515625" style="240" customWidth="1"/>
    <col min="6406" max="6406" width="7.28515625" style="240" customWidth="1"/>
    <col min="6407" max="6407" width="6.85546875" style="240" customWidth="1"/>
    <col min="6408" max="6408" width="7.85546875" style="240" customWidth="1"/>
    <col min="6409" max="6409" width="7.5703125" style="240" customWidth="1"/>
    <col min="6410" max="6410" width="15.42578125" style="240" customWidth="1"/>
    <col min="6411" max="6411" width="10.7109375" style="240" customWidth="1"/>
    <col min="6412" max="6412" width="5.140625" style="240" customWidth="1"/>
    <col min="6413" max="6413" width="5.42578125" style="240" customWidth="1"/>
    <col min="6414" max="6414" width="6" style="240" customWidth="1"/>
    <col min="6415" max="6415" width="8.85546875" style="240" customWidth="1"/>
    <col min="6416" max="6417" width="8" style="240" customWidth="1"/>
    <col min="6418" max="6418" width="8.5703125" style="240" customWidth="1"/>
    <col min="6419" max="6656" width="9.140625" style="240"/>
    <col min="6657" max="6657" width="3.5703125" style="240" customWidth="1"/>
    <col min="6658" max="6658" width="6.7109375" style="240" customWidth="1"/>
    <col min="6659" max="6659" width="31.28515625" style="240" customWidth="1"/>
    <col min="6660" max="6660" width="6.140625" style="240" customWidth="1"/>
    <col min="6661" max="6661" width="6.28515625" style="240" customWidth="1"/>
    <col min="6662" max="6662" width="7.28515625" style="240" customWidth="1"/>
    <col min="6663" max="6663" width="6.85546875" style="240" customWidth="1"/>
    <col min="6664" max="6664" width="7.85546875" style="240" customWidth="1"/>
    <col min="6665" max="6665" width="7.5703125" style="240" customWidth="1"/>
    <col min="6666" max="6666" width="15.42578125" style="240" customWidth="1"/>
    <col min="6667" max="6667" width="10.7109375" style="240" customWidth="1"/>
    <col min="6668" max="6668" width="5.140625" style="240" customWidth="1"/>
    <col min="6669" max="6669" width="5.42578125" style="240" customWidth="1"/>
    <col min="6670" max="6670" width="6" style="240" customWidth="1"/>
    <col min="6671" max="6671" width="8.85546875" style="240" customWidth="1"/>
    <col min="6672" max="6673" width="8" style="240" customWidth="1"/>
    <col min="6674" max="6674" width="8.5703125" style="240" customWidth="1"/>
    <col min="6675" max="6912" width="9.140625" style="240"/>
    <col min="6913" max="6913" width="3.5703125" style="240" customWidth="1"/>
    <col min="6914" max="6914" width="6.7109375" style="240" customWidth="1"/>
    <col min="6915" max="6915" width="31.28515625" style="240" customWidth="1"/>
    <col min="6916" max="6916" width="6.140625" style="240" customWidth="1"/>
    <col min="6917" max="6917" width="6.28515625" style="240" customWidth="1"/>
    <col min="6918" max="6918" width="7.28515625" style="240" customWidth="1"/>
    <col min="6919" max="6919" width="6.85546875" style="240" customWidth="1"/>
    <col min="6920" max="6920" width="7.85546875" style="240" customWidth="1"/>
    <col min="6921" max="6921" width="7.5703125" style="240" customWidth="1"/>
    <col min="6922" max="6922" width="15.42578125" style="240" customWidth="1"/>
    <col min="6923" max="6923" width="10.7109375" style="240" customWidth="1"/>
    <col min="6924" max="6924" width="5.140625" style="240" customWidth="1"/>
    <col min="6925" max="6925" width="5.42578125" style="240" customWidth="1"/>
    <col min="6926" max="6926" width="6" style="240" customWidth="1"/>
    <col min="6927" max="6927" width="8.85546875" style="240" customWidth="1"/>
    <col min="6928" max="6929" width="8" style="240" customWidth="1"/>
    <col min="6930" max="6930" width="8.5703125" style="240" customWidth="1"/>
    <col min="6931" max="7168" width="9.140625" style="240"/>
    <col min="7169" max="7169" width="3.5703125" style="240" customWidth="1"/>
    <col min="7170" max="7170" width="6.7109375" style="240" customWidth="1"/>
    <col min="7171" max="7171" width="31.28515625" style="240" customWidth="1"/>
    <col min="7172" max="7172" width="6.140625" style="240" customWidth="1"/>
    <col min="7173" max="7173" width="6.28515625" style="240" customWidth="1"/>
    <col min="7174" max="7174" width="7.28515625" style="240" customWidth="1"/>
    <col min="7175" max="7175" width="6.85546875" style="240" customWidth="1"/>
    <col min="7176" max="7176" width="7.85546875" style="240" customWidth="1"/>
    <col min="7177" max="7177" width="7.5703125" style="240" customWidth="1"/>
    <col min="7178" max="7178" width="15.42578125" style="240" customWidth="1"/>
    <col min="7179" max="7179" width="10.7109375" style="240" customWidth="1"/>
    <col min="7180" max="7180" width="5.140625" style="240" customWidth="1"/>
    <col min="7181" max="7181" width="5.42578125" style="240" customWidth="1"/>
    <col min="7182" max="7182" width="6" style="240" customWidth="1"/>
    <col min="7183" max="7183" width="8.85546875" style="240" customWidth="1"/>
    <col min="7184" max="7185" width="8" style="240" customWidth="1"/>
    <col min="7186" max="7186" width="8.5703125" style="240" customWidth="1"/>
    <col min="7187" max="7424" width="9.140625" style="240"/>
    <col min="7425" max="7425" width="3.5703125" style="240" customWidth="1"/>
    <col min="7426" max="7426" width="6.7109375" style="240" customWidth="1"/>
    <col min="7427" max="7427" width="31.28515625" style="240" customWidth="1"/>
    <col min="7428" max="7428" width="6.140625" style="240" customWidth="1"/>
    <col min="7429" max="7429" width="6.28515625" style="240" customWidth="1"/>
    <col min="7430" max="7430" width="7.28515625" style="240" customWidth="1"/>
    <col min="7431" max="7431" width="6.85546875" style="240" customWidth="1"/>
    <col min="7432" max="7432" width="7.85546875" style="240" customWidth="1"/>
    <col min="7433" max="7433" width="7.5703125" style="240" customWidth="1"/>
    <col min="7434" max="7434" width="15.42578125" style="240" customWidth="1"/>
    <col min="7435" max="7435" width="10.7109375" style="240" customWidth="1"/>
    <col min="7436" max="7436" width="5.140625" style="240" customWidth="1"/>
    <col min="7437" max="7437" width="5.42578125" style="240" customWidth="1"/>
    <col min="7438" max="7438" width="6" style="240" customWidth="1"/>
    <col min="7439" max="7439" width="8.85546875" style="240" customWidth="1"/>
    <col min="7440" max="7441" width="8" style="240" customWidth="1"/>
    <col min="7442" max="7442" width="8.5703125" style="240" customWidth="1"/>
    <col min="7443" max="7680" width="9.140625" style="240"/>
    <col min="7681" max="7681" width="3.5703125" style="240" customWidth="1"/>
    <col min="7682" max="7682" width="6.7109375" style="240" customWidth="1"/>
    <col min="7683" max="7683" width="31.28515625" style="240" customWidth="1"/>
    <col min="7684" max="7684" width="6.140625" style="240" customWidth="1"/>
    <col min="7685" max="7685" width="6.28515625" style="240" customWidth="1"/>
    <col min="7686" max="7686" width="7.28515625" style="240" customWidth="1"/>
    <col min="7687" max="7687" width="6.85546875" style="240" customWidth="1"/>
    <col min="7688" max="7688" width="7.85546875" style="240" customWidth="1"/>
    <col min="7689" max="7689" width="7.5703125" style="240" customWidth="1"/>
    <col min="7690" max="7690" width="15.42578125" style="240" customWidth="1"/>
    <col min="7691" max="7691" width="10.7109375" style="240" customWidth="1"/>
    <col min="7692" max="7692" width="5.140625" style="240" customWidth="1"/>
    <col min="7693" max="7693" width="5.42578125" style="240" customWidth="1"/>
    <col min="7694" max="7694" width="6" style="240" customWidth="1"/>
    <col min="7695" max="7695" width="8.85546875" style="240" customWidth="1"/>
    <col min="7696" max="7697" width="8" style="240" customWidth="1"/>
    <col min="7698" max="7698" width="8.5703125" style="240" customWidth="1"/>
    <col min="7699" max="7936" width="9.140625" style="240"/>
    <col min="7937" max="7937" width="3.5703125" style="240" customWidth="1"/>
    <col min="7938" max="7938" width="6.7109375" style="240" customWidth="1"/>
    <col min="7939" max="7939" width="31.28515625" style="240" customWidth="1"/>
    <col min="7940" max="7940" width="6.140625" style="240" customWidth="1"/>
    <col min="7941" max="7941" width="6.28515625" style="240" customWidth="1"/>
    <col min="7942" max="7942" width="7.28515625" style="240" customWidth="1"/>
    <col min="7943" max="7943" width="6.85546875" style="240" customWidth="1"/>
    <col min="7944" max="7944" width="7.85546875" style="240" customWidth="1"/>
    <col min="7945" max="7945" width="7.5703125" style="240" customWidth="1"/>
    <col min="7946" max="7946" width="15.42578125" style="240" customWidth="1"/>
    <col min="7947" max="7947" width="10.7109375" style="240" customWidth="1"/>
    <col min="7948" max="7948" width="5.140625" style="240" customWidth="1"/>
    <col min="7949" max="7949" width="5.42578125" style="240" customWidth="1"/>
    <col min="7950" max="7950" width="6" style="240" customWidth="1"/>
    <col min="7951" max="7951" width="8.85546875" style="240" customWidth="1"/>
    <col min="7952" max="7953" width="8" style="240" customWidth="1"/>
    <col min="7954" max="7954" width="8.5703125" style="240" customWidth="1"/>
    <col min="7955" max="8192" width="9.140625" style="240"/>
    <col min="8193" max="8193" width="3.5703125" style="240" customWidth="1"/>
    <col min="8194" max="8194" width="6.7109375" style="240" customWidth="1"/>
    <col min="8195" max="8195" width="31.28515625" style="240" customWidth="1"/>
    <col min="8196" max="8196" width="6.140625" style="240" customWidth="1"/>
    <col min="8197" max="8197" width="6.28515625" style="240" customWidth="1"/>
    <col min="8198" max="8198" width="7.28515625" style="240" customWidth="1"/>
    <col min="8199" max="8199" width="6.85546875" style="240" customWidth="1"/>
    <col min="8200" max="8200" width="7.85546875" style="240" customWidth="1"/>
    <col min="8201" max="8201" width="7.5703125" style="240" customWidth="1"/>
    <col min="8202" max="8202" width="15.42578125" style="240" customWidth="1"/>
    <col min="8203" max="8203" width="10.7109375" style="240" customWidth="1"/>
    <col min="8204" max="8204" width="5.140625" style="240" customWidth="1"/>
    <col min="8205" max="8205" width="5.42578125" style="240" customWidth="1"/>
    <col min="8206" max="8206" width="6" style="240" customWidth="1"/>
    <col min="8207" max="8207" width="8.85546875" style="240" customWidth="1"/>
    <col min="8208" max="8209" width="8" style="240" customWidth="1"/>
    <col min="8210" max="8210" width="8.5703125" style="240" customWidth="1"/>
    <col min="8211" max="8448" width="9.140625" style="240"/>
    <col min="8449" max="8449" width="3.5703125" style="240" customWidth="1"/>
    <col min="8450" max="8450" width="6.7109375" style="240" customWidth="1"/>
    <col min="8451" max="8451" width="31.28515625" style="240" customWidth="1"/>
    <col min="8452" max="8452" width="6.140625" style="240" customWidth="1"/>
    <col min="8453" max="8453" width="6.28515625" style="240" customWidth="1"/>
    <col min="8454" max="8454" width="7.28515625" style="240" customWidth="1"/>
    <col min="8455" max="8455" width="6.85546875" style="240" customWidth="1"/>
    <col min="8456" max="8456" width="7.85546875" style="240" customWidth="1"/>
    <col min="8457" max="8457" width="7.5703125" style="240" customWidth="1"/>
    <col min="8458" max="8458" width="15.42578125" style="240" customWidth="1"/>
    <col min="8459" max="8459" width="10.7109375" style="240" customWidth="1"/>
    <col min="8460" max="8460" width="5.140625" style="240" customWidth="1"/>
    <col min="8461" max="8461" width="5.42578125" style="240" customWidth="1"/>
    <col min="8462" max="8462" width="6" style="240" customWidth="1"/>
    <col min="8463" max="8463" width="8.85546875" style="240" customWidth="1"/>
    <col min="8464" max="8465" width="8" style="240" customWidth="1"/>
    <col min="8466" max="8466" width="8.5703125" style="240" customWidth="1"/>
    <col min="8467" max="8704" width="9.140625" style="240"/>
    <col min="8705" max="8705" width="3.5703125" style="240" customWidth="1"/>
    <col min="8706" max="8706" width="6.7109375" style="240" customWidth="1"/>
    <col min="8707" max="8707" width="31.28515625" style="240" customWidth="1"/>
    <col min="8708" max="8708" width="6.140625" style="240" customWidth="1"/>
    <col min="8709" max="8709" width="6.28515625" style="240" customWidth="1"/>
    <col min="8710" max="8710" width="7.28515625" style="240" customWidth="1"/>
    <col min="8711" max="8711" width="6.85546875" style="240" customWidth="1"/>
    <col min="8712" max="8712" width="7.85546875" style="240" customWidth="1"/>
    <col min="8713" max="8713" width="7.5703125" style="240" customWidth="1"/>
    <col min="8714" max="8714" width="15.42578125" style="240" customWidth="1"/>
    <col min="8715" max="8715" width="10.7109375" style="240" customWidth="1"/>
    <col min="8716" max="8716" width="5.140625" style="240" customWidth="1"/>
    <col min="8717" max="8717" width="5.42578125" style="240" customWidth="1"/>
    <col min="8718" max="8718" width="6" style="240" customWidth="1"/>
    <col min="8719" max="8719" width="8.85546875" style="240" customWidth="1"/>
    <col min="8720" max="8721" width="8" style="240" customWidth="1"/>
    <col min="8722" max="8722" width="8.5703125" style="240" customWidth="1"/>
    <col min="8723" max="8960" width="9.140625" style="240"/>
    <col min="8961" max="8961" width="3.5703125" style="240" customWidth="1"/>
    <col min="8962" max="8962" width="6.7109375" style="240" customWidth="1"/>
    <col min="8963" max="8963" width="31.28515625" style="240" customWidth="1"/>
    <col min="8964" max="8964" width="6.140625" style="240" customWidth="1"/>
    <col min="8965" max="8965" width="6.28515625" style="240" customWidth="1"/>
    <col min="8966" max="8966" width="7.28515625" style="240" customWidth="1"/>
    <col min="8967" max="8967" width="6.85546875" style="240" customWidth="1"/>
    <col min="8968" max="8968" width="7.85546875" style="240" customWidth="1"/>
    <col min="8969" max="8969" width="7.5703125" style="240" customWidth="1"/>
    <col min="8970" max="8970" width="15.42578125" style="240" customWidth="1"/>
    <col min="8971" max="8971" width="10.7109375" style="240" customWidth="1"/>
    <col min="8972" max="8972" width="5.140625" style="240" customWidth="1"/>
    <col min="8973" max="8973" width="5.42578125" style="240" customWidth="1"/>
    <col min="8974" max="8974" width="6" style="240" customWidth="1"/>
    <col min="8975" max="8975" width="8.85546875" style="240" customWidth="1"/>
    <col min="8976" max="8977" width="8" style="240" customWidth="1"/>
    <col min="8978" max="8978" width="8.5703125" style="240" customWidth="1"/>
    <col min="8979" max="9216" width="9.140625" style="240"/>
    <col min="9217" max="9217" width="3.5703125" style="240" customWidth="1"/>
    <col min="9218" max="9218" width="6.7109375" style="240" customWidth="1"/>
    <col min="9219" max="9219" width="31.28515625" style="240" customWidth="1"/>
    <col min="9220" max="9220" width="6.140625" style="240" customWidth="1"/>
    <col min="9221" max="9221" width="6.28515625" style="240" customWidth="1"/>
    <col min="9222" max="9222" width="7.28515625" style="240" customWidth="1"/>
    <col min="9223" max="9223" width="6.85546875" style="240" customWidth="1"/>
    <col min="9224" max="9224" width="7.85546875" style="240" customWidth="1"/>
    <col min="9225" max="9225" width="7.5703125" style="240" customWidth="1"/>
    <col min="9226" max="9226" width="15.42578125" style="240" customWidth="1"/>
    <col min="9227" max="9227" width="10.7109375" style="240" customWidth="1"/>
    <col min="9228" max="9228" width="5.140625" style="240" customWidth="1"/>
    <col min="9229" max="9229" width="5.42578125" style="240" customWidth="1"/>
    <col min="9230" max="9230" width="6" style="240" customWidth="1"/>
    <col min="9231" max="9231" width="8.85546875" style="240" customWidth="1"/>
    <col min="9232" max="9233" width="8" style="240" customWidth="1"/>
    <col min="9234" max="9234" width="8.5703125" style="240" customWidth="1"/>
    <col min="9235" max="9472" width="9.140625" style="240"/>
    <col min="9473" max="9473" width="3.5703125" style="240" customWidth="1"/>
    <col min="9474" max="9474" width="6.7109375" style="240" customWidth="1"/>
    <col min="9475" max="9475" width="31.28515625" style="240" customWidth="1"/>
    <col min="9476" max="9476" width="6.140625" style="240" customWidth="1"/>
    <col min="9477" max="9477" width="6.28515625" style="240" customWidth="1"/>
    <col min="9478" max="9478" width="7.28515625" style="240" customWidth="1"/>
    <col min="9479" max="9479" width="6.85546875" style="240" customWidth="1"/>
    <col min="9480" max="9480" width="7.85546875" style="240" customWidth="1"/>
    <col min="9481" max="9481" width="7.5703125" style="240" customWidth="1"/>
    <col min="9482" max="9482" width="15.42578125" style="240" customWidth="1"/>
    <col min="9483" max="9483" width="10.7109375" style="240" customWidth="1"/>
    <col min="9484" max="9484" width="5.140625" style="240" customWidth="1"/>
    <col min="9485" max="9485" width="5.42578125" style="240" customWidth="1"/>
    <col min="9486" max="9486" width="6" style="240" customWidth="1"/>
    <col min="9487" max="9487" width="8.85546875" style="240" customWidth="1"/>
    <col min="9488" max="9489" width="8" style="240" customWidth="1"/>
    <col min="9490" max="9490" width="8.5703125" style="240" customWidth="1"/>
    <col min="9491" max="9728" width="9.140625" style="240"/>
    <col min="9729" max="9729" width="3.5703125" style="240" customWidth="1"/>
    <col min="9730" max="9730" width="6.7109375" style="240" customWidth="1"/>
    <col min="9731" max="9731" width="31.28515625" style="240" customWidth="1"/>
    <col min="9732" max="9732" width="6.140625" style="240" customWidth="1"/>
    <col min="9733" max="9733" width="6.28515625" style="240" customWidth="1"/>
    <col min="9734" max="9734" width="7.28515625" style="240" customWidth="1"/>
    <col min="9735" max="9735" width="6.85546875" style="240" customWidth="1"/>
    <col min="9736" max="9736" width="7.85546875" style="240" customWidth="1"/>
    <col min="9737" max="9737" width="7.5703125" style="240" customWidth="1"/>
    <col min="9738" max="9738" width="15.42578125" style="240" customWidth="1"/>
    <col min="9739" max="9739" width="10.7109375" style="240" customWidth="1"/>
    <col min="9740" max="9740" width="5.140625" style="240" customWidth="1"/>
    <col min="9741" max="9741" width="5.42578125" style="240" customWidth="1"/>
    <col min="9742" max="9742" width="6" style="240" customWidth="1"/>
    <col min="9743" max="9743" width="8.85546875" style="240" customWidth="1"/>
    <col min="9744" max="9745" width="8" style="240" customWidth="1"/>
    <col min="9746" max="9746" width="8.5703125" style="240" customWidth="1"/>
    <col min="9747" max="9984" width="9.140625" style="240"/>
    <col min="9985" max="9985" width="3.5703125" style="240" customWidth="1"/>
    <col min="9986" max="9986" width="6.7109375" style="240" customWidth="1"/>
    <col min="9987" max="9987" width="31.28515625" style="240" customWidth="1"/>
    <col min="9988" max="9988" width="6.140625" style="240" customWidth="1"/>
    <col min="9989" max="9989" width="6.28515625" style="240" customWidth="1"/>
    <col min="9990" max="9990" width="7.28515625" style="240" customWidth="1"/>
    <col min="9991" max="9991" width="6.85546875" style="240" customWidth="1"/>
    <col min="9992" max="9992" width="7.85546875" style="240" customWidth="1"/>
    <col min="9993" max="9993" width="7.5703125" style="240" customWidth="1"/>
    <col min="9994" max="9994" width="15.42578125" style="240" customWidth="1"/>
    <col min="9995" max="9995" width="10.7109375" style="240" customWidth="1"/>
    <col min="9996" max="9996" width="5.140625" style="240" customWidth="1"/>
    <col min="9997" max="9997" width="5.42578125" style="240" customWidth="1"/>
    <col min="9998" max="9998" width="6" style="240" customWidth="1"/>
    <col min="9999" max="9999" width="8.85546875" style="240" customWidth="1"/>
    <col min="10000" max="10001" width="8" style="240" customWidth="1"/>
    <col min="10002" max="10002" width="8.5703125" style="240" customWidth="1"/>
    <col min="10003" max="10240" width="9.140625" style="240"/>
    <col min="10241" max="10241" width="3.5703125" style="240" customWidth="1"/>
    <col min="10242" max="10242" width="6.7109375" style="240" customWidth="1"/>
    <col min="10243" max="10243" width="31.28515625" style="240" customWidth="1"/>
    <col min="10244" max="10244" width="6.140625" style="240" customWidth="1"/>
    <col min="10245" max="10245" width="6.28515625" style="240" customWidth="1"/>
    <col min="10246" max="10246" width="7.28515625" style="240" customWidth="1"/>
    <col min="10247" max="10247" width="6.85546875" style="240" customWidth="1"/>
    <col min="10248" max="10248" width="7.85546875" style="240" customWidth="1"/>
    <col min="10249" max="10249" width="7.5703125" style="240" customWidth="1"/>
    <col min="10250" max="10250" width="15.42578125" style="240" customWidth="1"/>
    <col min="10251" max="10251" width="10.7109375" style="240" customWidth="1"/>
    <col min="10252" max="10252" width="5.140625" style="240" customWidth="1"/>
    <col min="10253" max="10253" width="5.42578125" style="240" customWidth="1"/>
    <col min="10254" max="10254" width="6" style="240" customWidth="1"/>
    <col min="10255" max="10255" width="8.85546875" style="240" customWidth="1"/>
    <col min="10256" max="10257" width="8" style="240" customWidth="1"/>
    <col min="10258" max="10258" width="8.5703125" style="240" customWidth="1"/>
    <col min="10259" max="10496" width="9.140625" style="240"/>
    <col min="10497" max="10497" width="3.5703125" style="240" customWidth="1"/>
    <col min="10498" max="10498" width="6.7109375" style="240" customWidth="1"/>
    <col min="10499" max="10499" width="31.28515625" style="240" customWidth="1"/>
    <col min="10500" max="10500" width="6.140625" style="240" customWidth="1"/>
    <col min="10501" max="10501" width="6.28515625" style="240" customWidth="1"/>
    <col min="10502" max="10502" width="7.28515625" style="240" customWidth="1"/>
    <col min="10503" max="10503" width="6.85546875" style="240" customWidth="1"/>
    <col min="10504" max="10504" width="7.85546875" style="240" customWidth="1"/>
    <col min="10505" max="10505" width="7.5703125" style="240" customWidth="1"/>
    <col min="10506" max="10506" width="15.42578125" style="240" customWidth="1"/>
    <col min="10507" max="10507" width="10.7109375" style="240" customWidth="1"/>
    <col min="10508" max="10508" width="5.140625" style="240" customWidth="1"/>
    <col min="10509" max="10509" width="5.42578125" style="240" customWidth="1"/>
    <col min="10510" max="10510" width="6" style="240" customWidth="1"/>
    <col min="10511" max="10511" width="8.85546875" style="240" customWidth="1"/>
    <col min="10512" max="10513" width="8" style="240" customWidth="1"/>
    <col min="10514" max="10514" width="8.5703125" style="240" customWidth="1"/>
    <col min="10515" max="10752" width="9.140625" style="240"/>
    <col min="10753" max="10753" width="3.5703125" style="240" customWidth="1"/>
    <col min="10754" max="10754" width="6.7109375" style="240" customWidth="1"/>
    <col min="10755" max="10755" width="31.28515625" style="240" customWidth="1"/>
    <col min="10756" max="10756" width="6.140625" style="240" customWidth="1"/>
    <col min="10757" max="10757" width="6.28515625" style="240" customWidth="1"/>
    <col min="10758" max="10758" width="7.28515625" style="240" customWidth="1"/>
    <col min="10759" max="10759" width="6.85546875" style="240" customWidth="1"/>
    <col min="10760" max="10760" width="7.85546875" style="240" customWidth="1"/>
    <col min="10761" max="10761" width="7.5703125" style="240" customWidth="1"/>
    <col min="10762" max="10762" width="15.42578125" style="240" customWidth="1"/>
    <col min="10763" max="10763" width="10.7109375" style="240" customWidth="1"/>
    <col min="10764" max="10764" width="5.140625" style="240" customWidth="1"/>
    <col min="10765" max="10765" width="5.42578125" style="240" customWidth="1"/>
    <col min="10766" max="10766" width="6" style="240" customWidth="1"/>
    <col min="10767" max="10767" width="8.85546875" style="240" customWidth="1"/>
    <col min="10768" max="10769" width="8" style="240" customWidth="1"/>
    <col min="10770" max="10770" width="8.5703125" style="240" customWidth="1"/>
    <col min="10771" max="11008" width="9.140625" style="240"/>
    <col min="11009" max="11009" width="3.5703125" style="240" customWidth="1"/>
    <col min="11010" max="11010" width="6.7109375" style="240" customWidth="1"/>
    <col min="11011" max="11011" width="31.28515625" style="240" customWidth="1"/>
    <col min="11012" max="11012" width="6.140625" style="240" customWidth="1"/>
    <col min="11013" max="11013" width="6.28515625" style="240" customWidth="1"/>
    <col min="11014" max="11014" width="7.28515625" style="240" customWidth="1"/>
    <col min="11015" max="11015" width="6.85546875" style="240" customWidth="1"/>
    <col min="11016" max="11016" width="7.85546875" style="240" customWidth="1"/>
    <col min="11017" max="11017" width="7.5703125" style="240" customWidth="1"/>
    <col min="11018" max="11018" width="15.42578125" style="240" customWidth="1"/>
    <col min="11019" max="11019" width="10.7109375" style="240" customWidth="1"/>
    <col min="11020" max="11020" width="5.140625" style="240" customWidth="1"/>
    <col min="11021" max="11021" width="5.42578125" style="240" customWidth="1"/>
    <col min="11022" max="11022" width="6" style="240" customWidth="1"/>
    <col min="11023" max="11023" width="8.85546875" style="240" customWidth="1"/>
    <col min="11024" max="11025" width="8" style="240" customWidth="1"/>
    <col min="11026" max="11026" width="8.5703125" style="240" customWidth="1"/>
    <col min="11027" max="11264" width="9.140625" style="240"/>
    <col min="11265" max="11265" width="3.5703125" style="240" customWidth="1"/>
    <col min="11266" max="11266" width="6.7109375" style="240" customWidth="1"/>
    <col min="11267" max="11267" width="31.28515625" style="240" customWidth="1"/>
    <col min="11268" max="11268" width="6.140625" style="240" customWidth="1"/>
    <col min="11269" max="11269" width="6.28515625" style="240" customWidth="1"/>
    <col min="11270" max="11270" width="7.28515625" style="240" customWidth="1"/>
    <col min="11271" max="11271" width="6.85546875" style="240" customWidth="1"/>
    <col min="11272" max="11272" width="7.85546875" style="240" customWidth="1"/>
    <col min="11273" max="11273" width="7.5703125" style="240" customWidth="1"/>
    <col min="11274" max="11274" width="15.42578125" style="240" customWidth="1"/>
    <col min="11275" max="11275" width="10.7109375" style="240" customWidth="1"/>
    <col min="11276" max="11276" width="5.140625" style="240" customWidth="1"/>
    <col min="11277" max="11277" width="5.42578125" style="240" customWidth="1"/>
    <col min="11278" max="11278" width="6" style="240" customWidth="1"/>
    <col min="11279" max="11279" width="8.85546875" style="240" customWidth="1"/>
    <col min="11280" max="11281" width="8" style="240" customWidth="1"/>
    <col min="11282" max="11282" width="8.5703125" style="240" customWidth="1"/>
    <col min="11283" max="11520" width="9.140625" style="240"/>
    <col min="11521" max="11521" width="3.5703125" style="240" customWidth="1"/>
    <col min="11522" max="11522" width="6.7109375" style="240" customWidth="1"/>
    <col min="11523" max="11523" width="31.28515625" style="240" customWidth="1"/>
    <col min="11524" max="11524" width="6.140625" style="240" customWidth="1"/>
    <col min="11525" max="11525" width="6.28515625" style="240" customWidth="1"/>
    <col min="11526" max="11526" width="7.28515625" style="240" customWidth="1"/>
    <col min="11527" max="11527" width="6.85546875" style="240" customWidth="1"/>
    <col min="11528" max="11528" width="7.85546875" style="240" customWidth="1"/>
    <col min="11529" max="11529" width="7.5703125" style="240" customWidth="1"/>
    <col min="11530" max="11530" width="15.42578125" style="240" customWidth="1"/>
    <col min="11531" max="11531" width="10.7109375" style="240" customWidth="1"/>
    <col min="11532" max="11532" width="5.140625" style="240" customWidth="1"/>
    <col min="11533" max="11533" width="5.42578125" style="240" customWidth="1"/>
    <col min="11534" max="11534" width="6" style="240" customWidth="1"/>
    <col min="11535" max="11535" width="8.85546875" style="240" customWidth="1"/>
    <col min="11536" max="11537" width="8" style="240" customWidth="1"/>
    <col min="11538" max="11538" width="8.5703125" style="240" customWidth="1"/>
    <col min="11539" max="11776" width="9.140625" style="240"/>
    <col min="11777" max="11777" width="3.5703125" style="240" customWidth="1"/>
    <col min="11778" max="11778" width="6.7109375" style="240" customWidth="1"/>
    <col min="11779" max="11779" width="31.28515625" style="240" customWidth="1"/>
    <col min="11780" max="11780" width="6.140625" style="240" customWidth="1"/>
    <col min="11781" max="11781" width="6.28515625" style="240" customWidth="1"/>
    <col min="11782" max="11782" width="7.28515625" style="240" customWidth="1"/>
    <col min="11783" max="11783" width="6.85546875" style="240" customWidth="1"/>
    <col min="11784" max="11784" width="7.85546875" style="240" customWidth="1"/>
    <col min="11785" max="11785" width="7.5703125" style="240" customWidth="1"/>
    <col min="11786" max="11786" width="15.42578125" style="240" customWidth="1"/>
    <col min="11787" max="11787" width="10.7109375" style="240" customWidth="1"/>
    <col min="11788" max="11788" width="5.140625" style="240" customWidth="1"/>
    <col min="11789" max="11789" width="5.42578125" style="240" customWidth="1"/>
    <col min="11790" max="11790" width="6" style="240" customWidth="1"/>
    <col min="11791" max="11791" width="8.85546875" style="240" customWidth="1"/>
    <col min="11792" max="11793" width="8" style="240" customWidth="1"/>
    <col min="11794" max="11794" width="8.5703125" style="240" customWidth="1"/>
    <col min="11795" max="12032" width="9.140625" style="240"/>
    <col min="12033" max="12033" width="3.5703125" style="240" customWidth="1"/>
    <col min="12034" max="12034" width="6.7109375" style="240" customWidth="1"/>
    <col min="12035" max="12035" width="31.28515625" style="240" customWidth="1"/>
    <col min="12036" max="12036" width="6.140625" style="240" customWidth="1"/>
    <col min="12037" max="12037" width="6.28515625" style="240" customWidth="1"/>
    <col min="12038" max="12038" width="7.28515625" style="240" customWidth="1"/>
    <col min="12039" max="12039" width="6.85546875" style="240" customWidth="1"/>
    <col min="12040" max="12040" width="7.85546875" style="240" customWidth="1"/>
    <col min="12041" max="12041" width="7.5703125" style="240" customWidth="1"/>
    <col min="12042" max="12042" width="15.42578125" style="240" customWidth="1"/>
    <col min="12043" max="12043" width="10.7109375" style="240" customWidth="1"/>
    <col min="12044" max="12044" width="5.140625" style="240" customWidth="1"/>
    <col min="12045" max="12045" width="5.42578125" style="240" customWidth="1"/>
    <col min="12046" max="12046" width="6" style="240" customWidth="1"/>
    <col min="12047" max="12047" width="8.85546875" style="240" customWidth="1"/>
    <col min="12048" max="12049" width="8" style="240" customWidth="1"/>
    <col min="12050" max="12050" width="8.5703125" style="240" customWidth="1"/>
    <col min="12051" max="12288" width="9.140625" style="240"/>
    <col min="12289" max="12289" width="3.5703125" style="240" customWidth="1"/>
    <col min="12290" max="12290" width="6.7109375" style="240" customWidth="1"/>
    <col min="12291" max="12291" width="31.28515625" style="240" customWidth="1"/>
    <col min="12292" max="12292" width="6.140625" style="240" customWidth="1"/>
    <col min="12293" max="12293" width="6.28515625" style="240" customWidth="1"/>
    <col min="12294" max="12294" width="7.28515625" style="240" customWidth="1"/>
    <col min="12295" max="12295" width="6.85546875" style="240" customWidth="1"/>
    <col min="12296" max="12296" width="7.85546875" style="240" customWidth="1"/>
    <col min="12297" max="12297" width="7.5703125" style="240" customWidth="1"/>
    <col min="12298" max="12298" width="15.42578125" style="240" customWidth="1"/>
    <col min="12299" max="12299" width="10.7109375" style="240" customWidth="1"/>
    <col min="12300" max="12300" width="5.140625" style="240" customWidth="1"/>
    <col min="12301" max="12301" width="5.42578125" style="240" customWidth="1"/>
    <col min="12302" max="12302" width="6" style="240" customWidth="1"/>
    <col min="12303" max="12303" width="8.85546875" style="240" customWidth="1"/>
    <col min="12304" max="12305" width="8" style="240" customWidth="1"/>
    <col min="12306" max="12306" width="8.5703125" style="240" customWidth="1"/>
    <col min="12307" max="12544" width="9.140625" style="240"/>
    <col min="12545" max="12545" width="3.5703125" style="240" customWidth="1"/>
    <col min="12546" max="12546" width="6.7109375" style="240" customWidth="1"/>
    <col min="12547" max="12547" width="31.28515625" style="240" customWidth="1"/>
    <col min="12548" max="12548" width="6.140625" style="240" customWidth="1"/>
    <col min="12549" max="12549" width="6.28515625" style="240" customWidth="1"/>
    <col min="12550" max="12550" width="7.28515625" style="240" customWidth="1"/>
    <col min="12551" max="12551" width="6.85546875" style="240" customWidth="1"/>
    <col min="12552" max="12552" width="7.85546875" style="240" customWidth="1"/>
    <col min="12553" max="12553" width="7.5703125" style="240" customWidth="1"/>
    <col min="12554" max="12554" width="15.42578125" style="240" customWidth="1"/>
    <col min="12555" max="12555" width="10.7109375" style="240" customWidth="1"/>
    <col min="12556" max="12556" width="5.140625" style="240" customWidth="1"/>
    <col min="12557" max="12557" width="5.42578125" style="240" customWidth="1"/>
    <col min="12558" max="12558" width="6" style="240" customWidth="1"/>
    <col min="12559" max="12559" width="8.85546875" style="240" customWidth="1"/>
    <col min="12560" max="12561" width="8" style="240" customWidth="1"/>
    <col min="12562" max="12562" width="8.5703125" style="240" customWidth="1"/>
    <col min="12563" max="12800" width="9.140625" style="240"/>
    <col min="12801" max="12801" width="3.5703125" style="240" customWidth="1"/>
    <col min="12802" max="12802" width="6.7109375" style="240" customWidth="1"/>
    <col min="12803" max="12803" width="31.28515625" style="240" customWidth="1"/>
    <col min="12804" max="12804" width="6.140625" style="240" customWidth="1"/>
    <col min="12805" max="12805" width="6.28515625" style="240" customWidth="1"/>
    <col min="12806" max="12806" width="7.28515625" style="240" customWidth="1"/>
    <col min="12807" max="12807" width="6.85546875" style="240" customWidth="1"/>
    <col min="12808" max="12808" width="7.85546875" style="240" customWidth="1"/>
    <col min="12809" max="12809" width="7.5703125" style="240" customWidth="1"/>
    <col min="12810" max="12810" width="15.42578125" style="240" customWidth="1"/>
    <col min="12811" max="12811" width="10.7109375" style="240" customWidth="1"/>
    <col min="12812" max="12812" width="5.140625" style="240" customWidth="1"/>
    <col min="12813" max="12813" width="5.42578125" style="240" customWidth="1"/>
    <col min="12814" max="12814" width="6" style="240" customWidth="1"/>
    <col min="12815" max="12815" width="8.85546875" style="240" customWidth="1"/>
    <col min="12816" max="12817" width="8" style="240" customWidth="1"/>
    <col min="12818" max="12818" width="8.5703125" style="240" customWidth="1"/>
    <col min="12819" max="13056" width="9.140625" style="240"/>
    <col min="13057" max="13057" width="3.5703125" style="240" customWidth="1"/>
    <col min="13058" max="13058" width="6.7109375" style="240" customWidth="1"/>
    <col min="13059" max="13059" width="31.28515625" style="240" customWidth="1"/>
    <col min="13060" max="13060" width="6.140625" style="240" customWidth="1"/>
    <col min="13061" max="13061" width="6.28515625" style="240" customWidth="1"/>
    <col min="13062" max="13062" width="7.28515625" style="240" customWidth="1"/>
    <col min="13063" max="13063" width="6.85546875" style="240" customWidth="1"/>
    <col min="13064" max="13064" width="7.85546875" style="240" customWidth="1"/>
    <col min="13065" max="13065" width="7.5703125" style="240" customWidth="1"/>
    <col min="13066" max="13066" width="15.42578125" style="240" customWidth="1"/>
    <col min="13067" max="13067" width="10.7109375" style="240" customWidth="1"/>
    <col min="13068" max="13068" width="5.140625" style="240" customWidth="1"/>
    <col min="13069" max="13069" width="5.42578125" style="240" customWidth="1"/>
    <col min="13070" max="13070" width="6" style="240" customWidth="1"/>
    <col min="13071" max="13071" width="8.85546875" style="240" customWidth="1"/>
    <col min="13072" max="13073" width="8" style="240" customWidth="1"/>
    <col min="13074" max="13074" width="8.5703125" style="240" customWidth="1"/>
    <col min="13075" max="13312" width="9.140625" style="240"/>
    <col min="13313" max="13313" width="3.5703125" style="240" customWidth="1"/>
    <col min="13314" max="13314" width="6.7109375" style="240" customWidth="1"/>
    <col min="13315" max="13315" width="31.28515625" style="240" customWidth="1"/>
    <col min="13316" max="13316" width="6.140625" style="240" customWidth="1"/>
    <col min="13317" max="13317" width="6.28515625" style="240" customWidth="1"/>
    <col min="13318" max="13318" width="7.28515625" style="240" customWidth="1"/>
    <col min="13319" max="13319" width="6.85546875" style="240" customWidth="1"/>
    <col min="13320" max="13320" width="7.85546875" style="240" customWidth="1"/>
    <col min="13321" max="13321" width="7.5703125" style="240" customWidth="1"/>
    <col min="13322" max="13322" width="15.42578125" style="240" customWidth="1"/>
    <col min="13323" max="13323" width="10.7109375" style="240" customWidth="1"/>
    <col min="13324" max="13324" width="5.140625" style="240" customWidth="1"/>
    <col min="13325" max="13325" width="5.42578125" style="240" customWidth="1"/>
    <col min="13326" max="13326" width="6" style="240" customWidth="1"/>
    <col min="13327" max="13327" width="8.85546875" style="240" customWidth="1"/>
    <col min="13328" max="13329" width="8" style="240" customWidth="1"/>
    <col min="13330" max="13330" width="8.5703125" style="240" customWidth="1"/>
    <col min="13331" max="13568" width="9.140625" style="240"/>
    <col min="13569" max="13569" width="3.5703125" style="240" customWidth="1"/>
    <col min="13570" max="13570" width="6.7109375" style="240" customWidth="1"/>
    <col min="13571" max="13571" width="31.28515625" style="240" customWidth="1"/>
    <col min="13572" max="13572" width="6.140625" style="240" customWidth="1"/>
    <col min="13573" max="13573" width="6.28515625" style="240" customWidth="1"/>
    <col min="13574" max="13574" width="7.28515625" style="240" customWidth="1"/>
    <col min="13575" max="13575" width="6.85546875" style="240" customWidth="1"/>
    <col min="13576" max="13576" width="7.85546875" style="240" customWidth="1"/>
    <col min="13577" max="13577" width="7.5703125" style="240" customWidth="1"/>
    <col min="13578" max="13578" width="15.42578125" style="240" customWidth="1"/>
    <col min="13579" max="13579" width="10.7109375" style="240" customWidth="1"/>
    <col min="13580" max="13580" width="5.140625" style="240" customWidth="1"/>
    <col min="13581" max="13581" width="5.42578125" style="240" customWidth="1"/>
    <col min="13582" max="13582" width="6" style="240" customWidth="1"/>
    <col min="13583" max="13583" width="8.85546875" style="240" customWidth="1"/>
    <col min="13584" max="13585" width="8" style="240" customWidth="1"/>
    <col min="13586" max="13586" width="8.5703125" style="240" customWidth="1"/>
    <col min="13587" max="13824" width="9.140625" style="240"/>
    <col min="13825" max="13825" width="3.5703125" style="240" customWidth="1"/>
    <col min="13826" max="13826" width="6.7109375" style="240" customWidth="1"/>
    <col min="13827" max="13827" width="31.28515625" style="240" customWidth="1"/>
    <col min="13828" max="13828" width="6.140625" style="240" customWidth="1"/>
    <col min="13829" max="13829" width="6.28515625" style="240" customWidth="1"/>
    <col min="13830" max="13830" width="7.28515625" style="240" customWidth="1"/>
    <col min="13831" max="13831" width="6.85546875" style="240" customWidth="1"/>
    <col min="13832" max="13832" width="7.85546875" style="240" customWidth="1"/>
    <col min="13833" max="13833" width="7.5703125" style="240" customWidth="1"/>
    <col min="13834" max="13834" width="15.42578125" style="240" customWidth="1"/>
    <col min="13835" max="13835" width="10.7109375" style="240" customWidth="1"/>
    <col min="13836" max="13836" width="5.140625" style="240" customWidth="1"/>
    <col min="13837" max="13837" width="5.42578125" style="240" customWidth="1"/>
    <col min="13838" max="13838" width="6" style="240" customWidth="1"/>
    <col min="13839" max="13839" width="8.85546875" style="240" customWidth="1"/>
    <col min="13840" max="13841" width="8" style="240" customWidth="1"/>
    <col min="13842" max="13842" width="8.5703125" style="240" customWidth="1"/>
    <col min="13843" max="14080" width="9.140625" style="240"/>
    <col min="14081" max="14081" width="3.5703125" style="240" customWidth="1"/>
    <col min="14082" max="14082" width="6.7109375" style="240" customWidth="1"/>
    <col min="14083" max="14083" width="31.28515625" style="240" customWidth="1"/>
    <col min="14084" max="14084" width="6.140625" style="240" customWidth="1"/>
    <col min="14085" max="14085" width="6.28515625" style="240" customWidth="1"/>
    <col min="14086" max="14086" width="7.28515625" style="240" customWidth="1"/>
    <col min="14087" max="14087" width="6.85546875" style="240" customWidth="1"/>
    <col min="14088" max="14088" width="7.85546875" style="240" customWidth="1"/>
    <col min="14089" max="14089" width="7.5703125" style="240" customWidth="1"/>
    <col min="14090" max="14090" width="15.42578125" style="240" customWidth="1"/>
    <col min="14091" max="14091" width="10.7109375" style="240" customWidth="1"/>
    <col min="14092" max="14092" width="5.140625" style="240" customWidth="1"/>
    <col min="14093" max="14093" width="5.42578125" style="240" customWidth="1"/>
    <col min="14094" max="14094" width="6" style="240" customWidth="1"/>
    <col min="14095" max="14095" width="8.85546875" style="240" customWidth="1"/>
    <col min="14096" max="14097" width="8" style="240" customWidth="1"/>
    <col min="14098" max="14098" width="8.5703125" style="240" customWidth="1"/>
    <col min="14099" max="14336" width="9.140625" style="240"/>
    <col min="14337" max="14337" width="3.5703125" style="240" customWidth="1"/>
    <col min="14338" max="14338" width="6.7109375" style="240" customWidth="1"/>
    <col min="14339" max="14339" width="31.28515625" style="240" customWidth="1"/>
    <col min="14340" max="14340" width="6.140625" style="240" customWidth="1"/>
    <col min="14341" max="14341" width="6.28515625" style="240" customWidth="1"/>
    <col min="14342" max="14342" width="7.28515625" style="240" customWidth="1"/>
    <col min="14343" max="14343" width="6.85546875" style="240" customWidth="1"/>
    <col min="14344" max="14344" width="7.85546875" style="240" customWidth="1"/>
    <col min="14345" max="14345" width="7.5703125" style="240" customWidth="1"/>
    <col min="14346" max="14346" width="15.42578125" style="240" customWidth="1"/>
    <col min="14347" max="14347" width="10.7109375" style="240" customWidth="1"/>
    <col min="14348" max="14348" width="5.140625" style="240" customWidth="1"/>
    <col min="14349" max="14349" width="5.42578125" style="240" customWidth="1"/>
    <col min="14350" max="14350" width="6" style="240" customWidth="1"/>
    <col min="14351" max="14351" width="8.85546875" style="240" customWidth="1"/>
    <col min="14352" max="14353" width="8" style="240" customWidth="1"/>
    <col min="14354" max="14354" width="8.5703125" style="240" customWidth="1"/>
    <col min="14355" max="14592" width="9.140625" style="240"/>
    <col min="14593" max="14593" width="3.5703125" style="240" customWidth="1"/>
    <col min="14594" max="14594" width="6.7109375" style="240" customWidth="1"/>
    <col min="14595" max="14595" width="31.28515625" style="240" customWidth="1"/>
    <col min="14596" max="14596" width="6.140625" style="240" customWidth="1"/>
    <col min="14597" max="14597" width="6.28515625" style="240" customWidth="1"/>
    <col min="14598" max="14598" width="7.28515625" style="240" customWidth="1"/>
    <col min="14599" max="14599" width="6.85546875" style="240" customWidth="1"/>
    <col min="14600" max="14600" width="7.85546875" style="240" customWidth="1"/>
    <col min="14601" max="14601" width="7.5703125" style="240" customWidth="1"/>
    <col min="14602" max="14602" width="15.42578125" style="240" customWidth="1"/>
    <col min="14603" max="14603" width="10.7109375" style="240" customWidth="1"/>
    <col min="14604" max="14604" width="5.140625" style="240" customWidth="1"/>
    <col min="14605" max="14605" width="5.42578125" style="240" customWidth="1"/>
    <col min="14606" max="14606" width="6" style="240" customWidth="1"/>
    <col min="14607" max="14607" width="8.85546875" style="240" customWidth="1"/>
    <col min="14608" max="14609" width="8" style="240" customWidth="1"/>
    <col min="14610" max="14610" width="8.5703125" style="240" customWidth="1"/>
    <col min="14611" max="14848" width="9.140625" style="240"/>
    <col min="14849" max="14849" width="3.5703125" style="240" customWidth="1"/>
    <col min="14850" max="14850" width="6.7109375" style="240" customWidth="1"/>
    <col min="14851" max="14851" width="31.28515625" style="240" customWidth="1"/>
    <col min="14852" max="14852" width="6.140625" style="240" customWidth="1"/>
    <col min="14853" max="14853" width="6.28515625" style="240" customWidth="1"/>
    <col min="14854" max="14854" width="7.28515625" style="240" customWidth="1"/>
    <col min="14855" max="14855" width="6.85546875" style="240" customWidth="1"/>
    <col min="14856" max="14856" width="7.85546875" style="240" customWidth="1"/>
    <col min="14857" max="14857" width="7.5703125" style="240" customWidth="1"/>
    <col min="14858" max="14858" width="15.42578125" style="240" customWidth="1"/>
    <col min="14859" max="14859" width="10.7109375" style="240" customWidth="1"/>
    <col min="14860" max="14860" width="5.140625" style="240" customWidth="1"/>
    <col min="14861" max="14861" width="5.42578125" style="240" customWidth="1"/>
    <col min="14862" max="14862" width="6" style="240" customWidth="1"/>
    <col min="14863" max="14863" width="8.85546875" style="240" customWidth="1"/>
    <col min="14864" max="14865" width="8" style="240" customWidth="1"/>
    <col min="14866" max="14866" width="8.5703125" style="240" customWidth="1"/>
    <col min="14867" max="15104" width="9.140625" style="240"/>
    <col min="15105" max="15105" width="3.5703125" style="240" customWidth="1"/>
    <col min="15106" max="15106" width="6.7109375" style="240" customWidth="1"/>
    <col min="15107" max="15107" width="31.28515625" style="240" customWidth="1"/>
    <col min="15108" max="15108" width="6.140625" style="240" customWidth="1"/>
    <col min="15109" max="15109" width="6.28515625" style="240" customWidth="1"/>
    <col min="15110" max="15110" width="7.28515625" style="240" customWidth="1"/>
    <col min="15111" max="15111" width="6.85546875" style="240" customWidth="1"/>
    <col min="15112" max="15112" width="7.85546875" style="240" customWidth="1"/>
    <col min="15113" max="15113" width="7.5703125" style="240" customWidth="1"/>
    <col min="15114" max="15114" width="15.42578125" style="240" customWidth="1"/>
    <col min="15115" max="15115" width="10.7109375" style="240" customWidth="1"/>
    <col min="15116" max="15116" width="5.140625" style="240" customWidth="1"/>
    <col min="15117" max="15117" width="5.42578125" style="240" customWidth="1"/>
    <col min="15118" max="15118" width="6" style="240" customWidth="1"/>
    <col min="15119" max="15119" width="8.85546875" style="240" customWidth="1"/>
    <col min="15120" max="15121" width="8" style="240" customWidth="1"/>
    <col min="15122" max="15122" width="8.5703125" style="240" customWidth="1"/>
    <col min="15123" max="15360" width="9.140625" style="240"/>
    <col min="15361" max="15361" width="3.5703125" style="240" customWidth="1"/>
    <col min="15362" max="15362" width="6.7109375" style="240" customWidth="1"/>
    <col min="15363" max="15363" width="31.28515625" style="240" customWidth="1"/>
    <col min="15364" max="15364" width="6.140625" style="240" customWidth="1"/>
    <col min="15365" max="15365" width="6.28515625" style="240" customWidth="1"/>
    <col min="15366" max="15366" width="7.28515625" style="240" customWidth="1"/>
    <col min="15367" max="15367" width="6.85546875" style="240" customWidth="1"/>
    <col min="15368" max="15368" width="7.85546875" style="240" customWidth="1"/>
    <col min="15369" max="15369" width="7.5703125" style="240" customWidth="1"/>
    <col min="15370" max="15370" width="15.42578125" style="240" customWidth="1"/>
    <col min="15371" max="15371" width="10.7109375" style="240" customWidth="1"/>
    <col min="15372" max="15372" width="5.140625" style="240" customWidth="1"/>
    <col min="15373" max="15373" width="5.42578125" style="240" customWidth="1"/>
    <col min="15374" max="15374" width="6" style="240" customWidth="1"/>
    <col min="15375" max="15375" width="8.85546875" style="240" customWidth="1"/>
    <col min="15376" max="15377" width="8" style="240" customWidth="1"/>
    <col min="15378" max="15378" width="8.5703125" style="240" customWidth="1"/>
    <col min="15379" max="15616" width="9.140625" style="240"/>
    <col min="15617" max="15617" width="3.5703125" style="240" customWidth="1"/>
    <col min="15618" max="15618" width="6.7109375" style="240" customWidth="1"/>
    <col min="15619" max="15619" width="31.28515625" style="240" customWidth="1"/>
    <col min="15620" max="15620" width="6.140625" style="240" customWidth="1"/>
    <col min="15621" max="15621" width="6.28515625" style="240" customWidth="1"/>
    <col min="15622" max="15622" width="7.28515625" style="240" customWidth="1"/>
    <col min="15623" max="15623" width="6.85546875" style="240" customWidth="1"/>
    <col min="15624" max="15624" width="7.85546875" style="240" customWidth="1"/>
    <col min="15625" max="15625" width="7.5703125" style="240" customWidth="1"/>
    <col min="15626" max="15626" width="15.42578125" style="240" customWidth="1"/>
    <col min="15627" max="15627" width="10.7109375" style="240" customWidth="1"/>
    <col min="15628" max="15628" width="5.140625" style="240" customWidth="1"/>
    <col min="15629" max="15629" width="5.42578125" style="240" customWidth="1"/>
    <col min="15630" max="15630" width="6" style="240" customWidth="1"/>
    <col min="15631" max="15631" width="8.85546875" style="240" customWidth="1"/>
    <col min="15632" max="15633" width="8" style="240" customWidth="1"/>
    <col min="15634" max="15634" width="8.5703125" style="240" customWidth="1"/>
    <col min="15635" max="15872" width="9.140625" style="240"/>
    <col min="15873" max="15873" width="3.5703125" style="240" customWidth="1"/>
    <col min="15874" max="15874" width="6.7109375" style="240" customWidth="1"/>
    <col min="15875" max="15875" width="31.28515625" style="240" customWidth="1"/>
    <col min="15876" max="15876" width="6.140625" style="240" customWidth="1"/>
    <col min="15877" max="15877" width="6.28515625" style="240" customWidth="1"/>
    <col min="15878" max="15878" width="7.28515625" style="240" customWidth="1"/>
    <col min="15879" max="15879" width="6.85546875" style="240" customWidth="1"/>
    <col min="15880" max="15880" width="7.85546875" style="240" customWidth="1"/>
    <col min="15881" max="15881" width="7.5703125" style="240" customWidth="1"/>
    <col min="15882" max="15882" width="15.42578125" style="240" customWidth="1"/>
    <col min="15883" max="15883" width="10.7109375" style="240" customWidth="1"/>
    <col min="15884" max="15884" width="5.140625" style="240" customWidth="1"/>
    <col min="15885" max="15885" width="5.42578125" style="240" customWidth="1"/>
    <col min="15886" max="15886" width="6" style="240" customWidth="1"/>
    <col min="15887" max="15887" width="8.85546875" style="240" customWidth="1"/>
    <col min="15888" max="15889" width="8" style="240" customWidth="1"/>
    <col min="15890" max="15890" width="8.5703125" style="240" customWidth="1"/>
    <col min="15891" max="16128" width="9.140625" style="240"/>
    <col min="16129" max="16129" width="3.5703125" style="240" customWidth="1"/>
    <col min="16130" max="16130" width="6.7109375" style="240" customWidth="1"/>
    <col min="16131" max="16131" width="31.28515625" style="240" customWidth="1"/>
    <col min="16132" max="16132" width="6.140625" style="240" customWidth="1"/>
    <col min="16133" max="16133" width="6.28515625" style="240" customWidth="1"/>
    <col min="16134" max="16134" width="7.28515625" style="240" customWidth="1"/>
    <col min="16135" max="16135" width="6.85546875" style="240" customWidth="1"/>
    <col min="16136" max="16136" width="7.85546875" style="240" customWidth="1"/>
    <col min="16137" max="16137" width="7.5703125" style="240" customWidth="1"/>
    <col min="16138" max="16138" width="15.42578125" style="240" customWidth="1"/>
    <col min="16139" max="16139" width="10.7109375" style="240" customWidth="1"/>
    <col min="16140" max="16140" width="5.140625" style="240" customWidth="1"/>
    <col min="16141" max="16141" width="5.42578125" style="240" customWidth="1"/>
    <col min="16142" max="16142" width="6" style="240" customWidth="1"/>
    <col min="16143" max="16143" width="8.85546875" style="240" customWidth="1"/>
    <col min="16144" max="16145" width="8" style="240" customWidth="1"/>
    <col min="16146" max="16146" width="8.5703125" style="240" customWidth="1"/>
    <col min="16147" max="16384" width="9.140625" style="240"/>
  </cols>
  <sheetData>
    <row r="1" spans="1:19" ht="30.75" customHeight="1">
      <c r="A1" s="235"/>
      <c r="B1" s="235"/>
      <c r="C1" s="235"/>
      <c r="D1" s="298" t="s">
        <v>41</v>
      </c>
      <c r="E1" s="298"/>
      <c r="F1" s="298"/>
      <c r="G1" s="298"/>
      <c r="H1" s="298"/>
      <c r="I1" s="298"/>
      <c r="J1" s="235"/>
      <c r="K1" s="236"/>
      <c r="L1" s="237"/>
      <c r="M1" s="237"/>
      <c r="N1" s="237"/>
      <c r="O1" s="237"/>
      <c r="P1" s="238"/>
      <c r="Q1" s="237"/>
    </row>
    <row r="2" spans="1:19" ht="23.25" customHeight="1">
      <c r="A2" s="236"/>
      <c r="B2" s="299" t="s">
        <v>138</v>
      </c>
      <c r="C2" s="299"/>
      <c r="D2" s="299"/>
      <c r="E2" s="299"/>
      <c r="F2" s="299"/>
      <c r="G2" s="299"/>
      <c r="H2" s="299"/>
      <c r="I2" s="299"/>
      <c r="J2" s="299"/>
      <c r="K2" s="299"/>
      <c r="L2" s="236"/>
      <c r="M2" s="236"/>
      <c r="N2" s="236"/>
      <c r="O2" s="236"/>
      <c r="P2" s="241"/>
      <c r="Q2" s="236"/>
    </row>
    <row r="3" spans="1:19" ht="16.5" customHeight="1">
      <c r="A3" s="242"/>
      <c r="B3" s="243"/>
      <c r="C3" s="242"/>
      <c r="D3" s="242"/>
      <c r="E3" s="242"/>
      <c r="F3" s="296" t="s">
        <v>7</v>
      </c>
      <c r="G3" s="297"/>
      <c r="H3" s="1"/>
      <c r="I3" s="1"/>
      <c r="J3" s="1"/>
      <c r="K3" s="3"/>
      <c r="L3" s="1"/>
      <c r="M3" s="1"/>
      <c r="N3" s="1"/>
      <c r="O3" s="1"/>
      <c r="P3" s="244" t="s">
        <v>8</v>
      </c>
      <c r="Q3" s="245" t="s">
        <v>9</v>
      </c>
      <c r="R3" s="126" t="s">
        <v>10</v>
      </c>
    </row>
    <row r="4" spans="1:19" ht="12.75" customHeight="1">
      <c r="A4" s="246" t="s">
        <v>0</v>
      </c>
      <c r="B4" s="243" t="s">
        <v>11</v>
      </c>
      <c r="C4" s="3" t="s">
        <v>1</v>
      </c>
      <c r="D4" s="3" t="s">
        <v>2</v>
      </c>
      <c r="E4" s="5" t="s">
        <v>3</v>
      </c>
      <c r="F4" s="295" t="s">
        <v>12</v>
      </c>
      <c r="G4" s="295"/>
      <c r="H4" s="295" t="s">
        <v>13</v>
      </c>
      <c r="I4" s="295"/>
      <c r="J4" s="247" t="s">
        <v>14</v>
      </c>
      <c r="K4" s="7"/>
      <c r="L4" s="247"/>
      <c r="M4" s="247"/>
      <c r="N4" s="247"/>
      <c r="O4" s="247"/>
      <c r="P4" s="244" t="s">
        <v>15</v>
      </c>
      <c r="Q4" s="245" t="s">
        <v>16</v>
      </c>
      <c r="R4" s="244" t="s">
        <v>17</v>
      </c>
    </row>
    <row r="5" spans="1:19" ht="12" customHeight="1">
      <c r="A5" s="1" t="s">
        <v>18</v>
      </c>
      <c r="B5" s="243" t="s">
        <v>19</v>
      </c>
      <c r="C5" s="3"/>
      <c r="D5" s="5" t="s">
        <v>4</v>
      </c>
      <c r="E5" s="3" t="s">
        <v>5</v>
      </c>
      <c r="F5" s="3" t="s">
        <v>20</v>
      </c>
      <c r="G5" s="6" t="s">
        <v>21</v>
      </c>
      <c r="H5" s="3" t="s">
        <v>20</v>
      </c>
      <c r="I5" s="6" t="s">
        <v>21</v>
      </c>
      <c r="J5" s="3" t="s">
        <v>22</v>
      </c>
      <c r="K5" s="3" t="s">
        <v>23</v>
      </c>
      <c r="L5" s="3" t="s">
        <v>24</v>
      </c>
      <c r="M5" s="5" t="s">
        <v>25</v>
      </c>
      <c r="N5" s="248" t="s">
        <v>26</v>
      </c>
      <c r="O5" s="248" t="s">
        <v>27</v>
      </c>
      <c r="P5" s="126" t="s">
        <v>28</v>
      </c>
      <c r="Q5" s="245" t="s">
        <v>29</v>
      </c>
      <c r="R5" s="126" t="s">
        <v>29</v>
      </c>
    </row>
    <row r="6" spans="1:19" ht="24.75" customHeight="1">
      <c r="A6" s="1"/>
      <c r="B6" s="2"/>
      <c r="C6" s="3"/>
      <c r="D6" s="3"/>
      <c r="E6" s="4"/>
      <c r="F6" s="5" t="s">
        <v>30</v>
      </c>
      <c r="G6" s="6" t="s">
        <v>31</v>
      </c>
      <c r="H6" s="5" t="s">
        <v>30</v>
      </c>
      <c r="I6" s="6" t="s">
        <v>31</v>
      </c>
      <c r="J6" s="3" t="s">
        <v>32</v>
      </c>
      <c r="K6" s="3" t="s">
        <v>33</v>
      </c>
      <c r="L6" s="1"/>
      <c r="M6" s="3" t="s">
        <v>5</v>
      </c>
      <c r="N6" s="248" t="s">
        <v>34</v>
      </c>
      <c r="O6" s="248" t="s">
        <v>31</v>
      </c>
      <c r="P6" s="249"/>
      <c r="Q6" s="3" t="s">
        <v>28</v>
      </c>
      <c r="R6" s="126" t="s">
        <v>28</v>
      </c>
    </row>
    <row r="7" spans="1:19" s="9" customFormat="1" ht="12" customHeight="1">
      <c r="A7" s="1"/>
      <c r="B7" s="2"/>
      <c r="C7" s="3"/>
      <c r="D7" s="3"/>
      <c r="E7" s="4"/>
      <c r="F7" s="5"/>
      <c r="G7" s="6"/>
      <c r="H7" s="5" t="s">
        <v>35</v>
      </c>
      <c r="I7" s="5" t="s">
        <v>36</v>
      </c>
      <c r="J7" s="3"/>
      <c r="K7" s="3" t="s">
        <v>37</v>
      </c>
      <c r="L7" s="7"/>
      <c r="M7" s="3"/>
      <c r="N7" s="8"/>
      <c r="O7" s="6" t="s">
        <v>118</v>
      </c>
      <c r="P7" s="130"/>
      <c r="Q7" s="3"/>
      <c r="R7" s="126"/>
    </row>
    <row r="8" spans="1:19" ht="13.5" customHeight="1">
      <c r="A8" s="3">
        <v>1</v>
      </c>
      <c r="B8" s="243">
        <v>2</v>
      </c>
      <c r="C8" s="3">
        <v>3</v>
      </c>
      <c r="D8" s="3">
        <v>4</v>
      </c>
      <c r="E8" s="3">
        <v>5</v>
      </c>
      <c r="F8" s="3">
        <v>6</v>
      </c>
      <c r="G8" s="10">
        <v>7</v>
      </c>
      <c r="H8" s="10">
        <v>8</v>
      </c>
      <c r="I8" s="7">
        <v>9</v>
      </c>
      <c r="J8" s="10">
        <v>10</v>
      </c>
      <c r="K8" s="10">
        <v>11</v>
      </c>
      <c r="L8" s="7">
        <v>12</v>
      </c>
      <c r="M8" s="10">
        <v>13</v>
      </c>
      <c r="N8" s="10">
        <v>14</v>
      </c>
      <c r="O8" s="7">
        <v>15</v>
      </c>
      <c r="P8" s="10">
        <v>16</v>
      </c>
      <c r="Q8" s="10">
        <v>17</v>
      </c>
      <c r="R8" s="7">
        <v>18</v>
      </c>
    </row>
    <row r="9" spans="1:19" ht="19.5" customHeight="1">
      <c r="A9" s="3"/>
      <c r="B9" s="250"/>
      <c r="C9" s="178" t="s">
        <v>141</v>
      </c>
      <c r="D9" s="179"/>
      <c r="E9" s="180"/>
      <c r="F9" s="179"/>
      <c r="G9" s="179"/>
      <c r="H9" s="11"/>
      <c r="I9" s="11"/>
      <c r="J9" s="250"/>
      <c r="K9" s="179"/>
      <c r="L9" s="179"/>
      <c r="M9" s="179"/>
      <c r="N9" s="180"/>
      <c r="O9" s="251"/>
      <c r="P9" s="244"/>
      <c r="Q9" s="6"/>
      <c r="R9" s="244"/>
    </row>
    <row r="10" spans="1:19" s="54" customFormat="1" ht="16.5" customHeight="1">
      <c r="A10" s="122"/>
      <c r="B10" s="40"/>
      <c r="C10" s="115" t="s">
        <v>156</v>
      </c>
      <c r="D10" s="69"/>
      <c r="E10" s="116"/>
      <c r="F10" s="41"/>
      <c r="G10" s="41"/>
      <c r="H10" s="11"/>
      <c r="I10" s="11"/>
      <c r="J10" s="44"/>
      <c r="K10" s="162"/>
      <c r="L10" s="124"/>
      <c r="M10" s="125"/>
      <c r="N10" s="68"/>
      <c r="O10" s="50"/>
      <c r="P10" s="127"/>
      <c r="Q10" s="52"/>
      <c r="R10" s="127"/>
      <c r="S10" s="53"/>
    </row>
    <row r="11" spans="1:19" s="51" customFormat="1" ht="26.25" customHeight="1">
      <c r="A11" s="41">
        <v>1</v>
      </c>
      <c r="B11" s="41" t="s">
        <v>116</v>
      </c>
      <c r="C11" s="46" t="s">
        <v>117</v>
      </c>
      <c r="D11" s="41" t="s">
        <v>109</v>
      </c>
      <c r="E11" s="181">
        <v>1.1235999999999999</v>
      </c>
      <c r="F11" s="50">
        <v>80.5</v>
      </c>
      <c r="G11" s="50">
        <v>9.8000000000000007</v>
      </c>
      <c r="H11" s="11">
        <f>F11*1.67046</f>
        <v>134.47203000000002</v>
      </c>
      <c r="I11" s="11">
        <f>G11*2.65058</f>
        <v>25.975684000000005</v>
      </c>
      <c r="J11" s="47"/>
      <c r="K11" s="42"/>
      <c r="L11" s="66"/>
      <c r="M11" s="67"/>
      <c r="N11" s="50"/>
      <c r="O11" s="50">
        <f t="shared" ref="O11" si="0">M11*N11*1.1666403</f>
        <v>0</v>
      </c>
      <c r="P11" s="127">
        <f t="shared" ref="P11:P13" si="1">O11+H11+I11</f>
        <v>160.44771400000002</v>
      </c>
      <c r="Q11" s="127">
        <f t="shared" ref="Q11:Q13" si="2">O11*E11</f>
        <v>0</v>
      </c>
      <c r="R11" s="127">
        <f t="shared" ref="R11:R13" si="3">P11*E11</f>
        <v>180.2790514504</v>
      </c>
    </row>
    <row r="12" spans="1:19" s="54" customFormat="1" ht="50.25" customHeight="1">
      <c r="A12" s="41">
        <v>2</v>
      </c>
      <c r="B12" s="41" t="s">
        <v>95</v>
      </c>
      <c r="C12" s="44" t="s">
        <v>176</v>
      </c>
      <c r="D12" s="69" t="s">
        <v>111</v>
      </c>
      <c r="E12" s="59">
        <v>3.0960000000000001</v>
      </c>
      <c r="F12" s="41"/>
      <c r="G12" s="41"/>
      <c r="H12" s="11"/>
      <c r="I12" s="11"/>
      <c r="J12" s="44" t="s">
        <v>177</v>
      </c>
      <c r="K12" s="38" t="s">
        <v>119</v>
      </c>
      <c r="L12" s="69" t="s">
        <v>111</v>
      </c>
      <c r="M12" s="50">
        <v>1</v>
      </c>
      <c r="N12" s="68">
        <v>36.944000000000003</v>
      </c>
      <c r="O12" s="50">
        <f>M12*N12*1.02</f>
        <v>37.682880000000004</v>
      </c>
      <c r="P12" s="68">
        <f t="shared" si="1"/>
        <v>37.682880000000004</v>
      </c>
      <c r="Q12" s="49">
        <f t="shared" si="2"/>
        <v>116.66619648000001</v>
      </c>
      <c r="R12" s="68">
        <f t="shared" si="3"/>
        <v>116.66619648000001</v>
      </c>
      <c r="S12" s="53"/>
    </row>
    <row r="13" spans="1:19" s="54" customFormat="1" ht="50.25" customHeight="1">
      <c r="A13" s="41">
        <v>3</v>
      </c>
      <c r="B13" s="41" t="s">
        <v>95</v>
      </c>
      <c r="C13" s="44" t="s">
        <v>143</v>
      </c>
      <c r="D13" s="69" t="s">
        <v>111</v>
      </c>
      <c r="E13" s="59">
        <v>109.264</v>
      </c>
      <c r="F13" s="41"/>
      <c r="G13" s="41"/>
      <c r="H13" s="11"/>
      <c r="I13" s="11"/>
      <c r="J13" s="44" t="s">
        <v>175</v>
      </c>
      <c r="K13" s="38" t="s">
        <v>144</v>
      </c>
      <c r="L13" s="69" t="s">
        <v>111</v>
      </c>
      <c r="M13" s="50">
        <v>1</v>
      </c>
      <c r="N13" s="68">
        <v>16.25</v>
      </c>
      <c r="O13" s="50">
        <f>M13*N13*1.02</f>
        <v>16.574999999999999</v>
      </c>
      <c r="P13" s="68">
        <f t="shared" si="1"/>
        <v>16.574999999999999</v>
      </c>
      <c r="Q13" s="49">
        <f t="shared" si="2"/>
        <v>1811.0507999999998</v>
      </c>
      <c r="R13" s="68">
        <f t="shared" si="3"/>
        <v>1811.0507999999998</v>
      </c>
      <c r="S13" s="53"/>
    </row>
    <row r="14" spans="1:19" s="58" customFormat="1" ht="21.75" customHeight="1">
      <c r="A14" s="41">
        <v>4</v>
      </c>
      <c r="B14" s="39" t="s">
        <v>96</v>
      </c>
      <c r="C14" s="44" t="s">
        <v>97</v>
      </c>
      <c r="D14" s="41" t="s">
        <v>109</v>
      </c>
      <c r="E14" s="116">
        <v>0.31</v>
      </c>
      <c r="F14" s="55">
        <v>150</v>
      </c>
      <c r="G14" s="48">
        <v>27.9</v>
      </c>
      <c r="H14" s="11">
        <f t="shared" ref="H14:H22" si="4">F14*1.67046</f>
        <v>250.56900000000002</v>
      </c>
      <c r="I14" s="11">
        <f t="shared" ref="I14:I22" si="5">G14*2.65058</f>
        <v>73.951182000000003</v>
      </c>
      <c r="J14" s="40" t="s">
        <v>98</v>
      </c>
      <c r="K14" s="41" t="s">
        <v>120</v>
      </c>
      <c r="L14" s="41" t="s">
        <v>99</v>
      </c>
      <c r="M14" s="56">
        <v>5.28</v>
      </c>
      <c r="N14" s="252">
        <v>18.568000000000001</v>
      </c>
      <c r="O14" s="50">
        <f>((M14*N14)+(M15*N15))*1.1666403</f>
        <v>114.66752345540102</v>
      </c>
      <c r="P14" s="68">
        <f t="shared" ref="P14" si="6">O14+H14+I14</f>
        <v>439.18770545540104</v>
      </c>
      <c r="Q14" s="50">
        <f t="shared" ref="Q14" si="7">O14*E14</f>
        <v>35.54693227117432</v>
      </c>
      <c r="R14" s="68">
        <f t="shared" ref="R14" si="8">P14*E14</f>
        <v>136.14818869117431</v>
      </c>
      <c r="S14" s="57"/>
    </row>
    <row r="15" spans="1:19" s="58" customFormat="1" ht="19.5" customHeight="1">
      <c r="A15" s="38"/>
      <c r="B15" s="39"/>
      <c r="C15" s="40"/>
      <c r="D15" s="41"/>
      <c r="E15" s="68"/>
      <c r="F15" s="48"/>
      <c r="G15" s="48"/>
      <c r="H15" s="11"/>
      <c r="I15" s="11"/>
      <c r="J15" s="40" t="s">
        <v>100</v>
      </c>
      <c r="K15" s="41"/>
      <c r="L15" s="41" t="s">
        <v>6</v>
      </c>
      <c r="M15" s="56">
        <v>1.57</v>
      </c>
      <c r="N15" s="59">
        <v>0.159</v>
      </c>
      <c r="O15" s="50"/>
      <c r="P15" s="68"/>
      <c r="Q15" s="50"/>
      <c r="R15" s="68"/>
      <c r="S15" s="57"/>
    </row>
    <row r="16" spans="1:19" s="58" customFormat="1" ht="19.5" customHeight="1">
      <c r="A16" s="41">
        <v>5</v>
      </c>
      <c r="B16" s="39" t="s">
        <v>101</v>
      </c>
      <c r="C16" s="44" t="s">
        <v>102</v>
      </c>
      <c r="D16" s="60" t="s">
        <v>110</v>
      </c>
      <c r="E16" s="116">
        <v>0.31</v>
      </c>
      <c r="F16" s="41">
        <v>27.8</v>
      </c>
      <c r="G16" s="48">
        <v>0.8</v>
      </c>
      <c r="H16" s="11">
        <f t="shared" si="4"/>
        <v>46.438788000000002</v>
      </c>
      <c r="I16" s="11">
        <f t="shared" si="5"/>
        <v>2.1204640000000001</v>
      </c>
      <c r="J16" s="40" t="s">
        <v>103</v>
      </c>
      <c r="K16" s="38" t="s">
        <v>159</v>
      </c>
      <c r="L16" s="41" t="s">
        <v>104</v>
      </c>
      <c r="M16" s="48">
        <v>11.3</v>
      </c>
      <c r="N16" s="68">
        <v>0.79700000000000004</v>
      </c>
      <c r="O16" s="50">
        <f>((M16*N16)+(M17*N17)+(M18*N18)+(M19*N19)+(M20*N20))*1.1666403</f>
        <v>51.390971871120009</v>
      </c>
      <c r="P16" s="68">
        <f>O16+H16+I16</f>
        <v>99.950223871120016</v>
      </c>
      <c r="Q16" s="50">
        <f>O16*E16</f>
        <v>15.931201280047203</v>
      </c>
      <c r="R16" s="68">
        <f>P16*E16</f>
        <v>30.984569400047206</v>
      </c>
      <c r="S16" s="57"/>
    </row>
    <row r="17" spans="1:19" s="54" customFormat="1" ht="19.5" customHeight="1">
      <c r="A17" s="38"/>
      <c r="B17" s="45"/>
      <c r="C17" s="44"/>
      <c r="D17" s="38"/>
      <c r="E17" s="61"/>
      <c r="F17" s="38"/>
      <c r="G17" s="40"/>
      <c r="H17" s="11"/>
      <c r="I17" s="11"/>
      <c r="J17" s="44" t="s">
        <v>105</v>
      </c>
      <c r="K17" s="38" t="s">
        <v>160</v>
      </c>
      <c r="L17" s="38" t="s">
        <v>104</v>
      </c>
      <c r="M17" s="62">
        <v>18.3</v>
      </c>
      <c r="N17" s="71">
        <v>1.1160000000000001</v>
      </c>
      <c r="O17" s="50"/>
      <c r="P17" s="68"/>
      <c r="Q17" s="50"/>
      <c r="R17" s="68"/>
      <c r="S17" s="53"/>
    </row>
    <row r="18" spans="1:19" s="54" customFormat="1" ht="19.5" customHeight="1">
      <c r="A18" s="38"/>
      <c r="B18" s="45"/>
      <c r="C18" s="44"/>
      <c r="D18" s="38"/>
      <c r="E18" s="61"/>
      <c r="F18" s="38"/>
      <c r="G18" s="40"/>
      <c r="H18" s="11"/>
      <c r="I18" s="11"/>
      <c r="J18" s="44" t="s">
        <v>106</v>
      </c>
      <c r="K18" s="41"/>
      <c r="L18" s="38" t="s">
        <v>104</v>
      </c>
      <c r="M18" s="62">
        <v>7.0000000000000007E-2</v>
      </c>
      <c r="N18" s="61">
        <v>0.7</v>
      </c>
      <c r="O18" s="50"/>
      <c r="P18" s="68"/>
      <c r="Q18" s="50"/>
      <c r="R18" s="68"/>
      <c r="S18" s="53"/>
    </row>
    <row r="19" spans="1:19" s="54" customFormat="1" ht="19.5" customHeight="1">
      <c r="A19" s="38"/>
      <c r="B19" s="45"/>
      <c r="C19" s="44"/>
      <c r="D19" s="38"/>
      <c r="E19" s="61"/>
      <c r="F19" s="38"/>
      <c r="G19" s="40"/>
      <c r="H19" s="11"/>
      <c r="I19" s="11"/>
      <c r="J19" s="44" t="s">
        <v>107</v>
      </c>
      <c r="K19" s="38" t="s">
        <v>184</v>
      </c>
      <c r="L19" s="38" t="s">
        <v>104</v>
      </c>
      <c r="M19" s="62">
        <v>7.5</v>
      </c>
      <c r="N19" s="71">
        <v>0.82099999999999995</v>
      </c>
      <c r="O19" s="50"/>
      <c r="P19" s="68"/>
      <c r="Q19" s="50"/>
      <c r="R19" s="68"/>
      <c r="S19" s="53"/>
    </row>
    <row r="20" spans="1:19" s="54" customFormat="1" ht="19.5" customHeight="1">
      <c r="A20" s="38"/>
      <c r="B20" s="45"/>
      <c r="C20" s="44"/>
      <c r="D20" s="38"/>
      <c r="E20" s="61"/>
      <c r="F20" s="38"/>
      <c r="G20" s="40"/>
      <c r="H20" s="11"/>
      <c r="I20" s="11"/>
      <c r="J20" s="40" t="s">
        <v>108</v>
      </c>
      <c r="K20" s="38" t="s">
        <v>181</v>
      </c>
      <c r="L20" s="41" t="s">
        <v>104</v>
      </c>
      <c r="M20" s="48">
        <v>51</v>
      </c>
      <c r="N20" s="59">
        <v>0.16500000000000001</v>
      </c>
      <c r="O20" s="50"/>
      <c r="P20" s="68"/>
      <c r="Q20" s="50"/>
      <c r="R20" s="68"/>
      <c r="S20" s="53"/>
    </row>
    <row r="21" spans="1:19" s="65" customFormat="1" ht="19.5" customHeight="1">
      <c r="A21" s="41"/>
      <c r="B21" s="45"/>
      <c r="C21" s="70" t="s">
        <v>112</v>
      </c>
      <c r="D21" s="63"/>
      <c r="E21" s="71"/>
      <c r="F21" s="64"/>
      <c r="G21" s="62"/>
      <c r="H21" s="11"/>
      <c r="I21" s="11"/>
      <c r="J21" s="44"/>
      <c r="K21" s="74"/>
      <c r="L21" s="63"/>
      <c r="M21" s="62"/>
      <c r="N21" s="72"/>
      <c r="O21" s="50"/>
      <c r="P21" s="129"/>
      <c r="Q21" s="73"/>
      <c r="R21" s="129"/>
    </row>
    <row r="22" spans="1:19" s="51" customFormat="1" ht="19.5" customHeight="1">
      <c r="A22" s="41">
        <v>1</v>
      </c>
      <c r="B22" s="38" t="s">
        <v>113</v>
      </c>
      <c r="C22" s="46" t="s">
        <v>114</v>
      </c>
      <c r="D22" s="41" t="s">
        <v>109</v>
      </c>
      <c r="E22" s="182">
        <v>5.4986E-2</v>
      </c>
      <c r="F22" s="50">
        <v>45.7</v>
      </c>
      <c r="G22" s="50">
        <v>9.8000000000000007</v>
      </c>
      <c r="H22" s="11">
        <f t="shared" si="4"/>
        <v>76.340022000000005</v>
      </c>
      <c r="I22" s="11">
        <f t="shared" si="5"/>
        <v>25.975684000000005</v>
      </c>
      <c r="J22" s="41"/>
      <c r="K22" s="41"/>
      <c r="L22" s="48"/>
      <c r="M22" s="59"/>
      <c r="N22" s="50"/>
      <c r="O22" s="50">
        <f t="shared" ref="O22" si="9">M22*N22*1.1666403</f>
        <v>0</v>
      </c>
      <c r="P22" s="127">
        <f>O22+H22+I22</f>
        <v>102.31570600000001</v>
      </c>
      <c r="Q22" s="52">
        <f>O22*E22</f>
        <v>0</v>
      </c>
      <c r="R22" s="127">
        <f>P22*E22</f>
        <v>5.6259314101160003</v>
      </c>
    </row>
    <row r="23" spans="1:19" s="54" customFormat="1" ht="37.5" customHeight="1">
      <c r="A23" s="122">
        <v>2</v>
      </c>
      <c r="B23" s="40" t="s">
        <v>95</v>
      </c>
      <c r="C23" s="44" t="s">
        <v>174</v>
      </c>
      <c r="D23" s="69" t="s">
        <v>111</v>
      </c>
      <c r="E23" s="116">
        <v>5.4985999999999997</v>
      </c>
      <c r="F23" s="41"/>
      <c r="G23" s="41"/>
      <c r="H23" s="11"/>
      <c r="I23" s="11"/>
      <c r="J23" s="44" t="s">
        <v>115</v>
      </c>
      <c r="K23" s="38" t="s">
        <v>137</v>
      </c>
      <c r="L23" s="69" t="s">
        <v>111</v>
      </c>
      <c r="M23" s="50">
        <v>1</v>
      </c>
      <c r="N23" s="68">
        <v>39.75</v>
      </c>
      <c r="O23" s="50">
        <f>M23*N23*1.02</f>
        <v>40.545000000000002</v>
      </c>
      <c r="P23" s="68">
        <f>O23+H23+I23</f>
        <v>40.545000000000002</v>
      </c>
      <c r="Q23" s="49">
        <f>O23*E23</f>
        <v>222.94073699999998</v>
      </c>
      <c r="R23" s="68">
        <f>P23*E23</f>
        <v>222.94073699999998</v>
      </c>
      <c r="S23" s="53"/>
    </row>
    <row r="24" spans="1:19" s="54" customFormat="1" ht="24.75" customHeight="1">
      <c r="A24" s="41"/>
      <c r="B24" s="40"/>
      <c r="C24" s="123" t="s">
        <v>167</v>
      </c>
      <c r="D24" s="69"/>
      <c r="E24" s="116"/>
      <c r="F24" s="41"/>
      <c r="G24" s="41"/>
      <c r="H24" s="11"/>
      <c r="I24" s="11"/>
      <c r="J24" s="44"/>
      <c r="K24" s="38"/>
      <c r="L24" s="69"/>
      <c r="M24" s="50"/>
      <c r="N24" s="68"/>
      <c r="O24" s="50"/>
      <c r="P24" s="68"/>
      <c r="Q24" s="49"/>
      <c r="R24" s="68"/>
      <c r="S24" s="53"/>
    </row>
    <row r="25" spans="1:19" s="51" customFormat="1" ht="24.75" customHeight="1">
      <c r="A25" s="41">
        <v>1</v>
      </c>
      <c r="B25" s="38" t="s">
        <v>113</v>
      </c>
      <c r="C25" s="46" t="s">
        <v>114</v>
      </c>
      <c r="D25" s="41" t="s">
        <v>109</v>
      </c>
      <c r="E25" s="181">
        <v>4.1383999999999997E-2</v>
      </c>
      <c r="F25" s="50">
        <v>45.7</v>
      </c>
      <c r="G25" s="50">
        <v>9.8000000000000007</v>
      </c>
      <c r="H25" s="11">
        <f t="shared" ref="H25" si="10">F25*1.67046</f>
        <v>76.340022000000005</v>
      </c>
      <c r="I25" s="11">
        <f t="shared" ref="I25" si="11">G25*2.65058</f>
        <v>25.975684000000005</v>
      </c>
      <c r="J25" s="41"/>
      <c r="K25" s="41"/>
      <c r="L25" s="48"/>
      <c r="M25" s="59"/>
      <c r="N25" s="50"/>
      <c r="O25" s="50">
        <f t="shared" ref="O25" si="12">M25*N25*1.1666403</f>
        <v>0</v>
      </c>
      <c r="P25" s="68">
        <f>O25+H25+I25</f>
        <v>102.31570600000001</v>
      </c>
      <c r="Q25" s="49">
        <f>O25*E25</f>
        <v>0</v>
      </c>
      <c r="R25" s="68">
        <f>P25*E25</f>
        <v>4.2342331771039996</v>
      </c>
    </row>
    <row r="26" spans="1:19" s="54" customFormat="1" ht="37.5" customHeight="1">
      <c r="A26" s="41">
        <v>2</v>
      </c>
      <c r="B26" s="40" t="s">
        <v>95</v>
      </c>
      <c r="C26" s="44" t="s">
        <v>174</v>
      </c>
      <c r="D26" s="69" t="s">
        <v>111</v>
      </c>
      <c r="E26" s="116">
        <v>4.1383999999999999</v>
      </c>
      <c r="F26" s="41"/>
      <c r="G26" s="41"/>
      <c r="H26" s="11"/>
      <c r="I26" s="11"/>
      <c r="J26" s="44" t="s">
        <v>115</v>
      </c>
      <c r="K26" s="38" t="s">
        <v>137</v>
      </c>
      <c r="L26" s="69" t="s">
        <v>111</v>
      </c>
      <c r="M26" s="50">
        <v>1</v>
      </c>
      <c r="N26" s="68">
        <v>39.75</v>
      </c>
      <c r="O26" s="50">
        <f>M26*N26*1.02</f>
        <v>40.545000000000002</v>
      </c>
      <c r="P26" s="68">
        <f>O26+H26+I26</f>
        <v>40.545000000000002</v>
      </c>
      <c r="Q26" s="49">
        <f>O26*E26</f>
        <v>167.791428</v>
      </c>
      <c r="R26" s="68">
        <f>P26*E26</f>
        <v>167.791428</v>
      </c>
      <c r="S26" s="53"/>
    </row>
    <row r="27" spans="1:19" s="54" customFormat="1" ht="24.75" customHeight="1">
      <c r="A27" s="41"/>
      <c r="B27" s="40"/>
      <c r="C27" s="115" t="s">
        <v>155</v>
      </c>
      <c r="D27" s="69"/>
      <c r="E27" s="116"/>
      <c r="F27" s="41"/>
      <c r="G27" s="41"/>
      <c r="H27" s="11"/>
      <c r="I27" s="11"/>
      <c r="J27" s="44"/>
      <c r="K27" s="38"/>
      <c r="L27" s="69"/>
      <c r="M27" s="50"/>
      <c r="N27" s="68"/>
      <c r="O27" s="50"/>
      <c r="P27" s="68"/>
      <c r="Q27" s="49"/>
      <c r="R27" s="68"/>
      <c r="S27" s="53"/>
    </row>
    <row r="28" spans="1:19" s="51" customFormat="1" ht="24.75" customHeight="1">
      <c r="A28" s="41">
        <v>1</v>
      </c>
      <c r="B28" s="38" t="s">
        <v>113</v>
      </c>
      <c r="C28" s="46" t="s">
        <v>114</v>
      </c>
      <c r="D28" s="41" t="s">
        <v>109</v>
      </c>
      <c r="E28" s="181">
        <v>2.5420000000000002E-2</v>
      </c>
      <c r="F28" s="50">
        <v>45.7</v>
      </c>
      <c r="G28" s="50">
        <v>9.8000000000000007</v>
      </c>
      <c r="H28" s="11">
        <f t="shared" ref="H28" si="13">F28*1.67046</f>
        <v>76.340022000000005</v>
      </c>
      <c r="I28" s="11">
        <f t="shared" ref="I28" si="14">G28*2.65058</f>
        <v>25.975684000000005</v>
      </c>
      <c r="J28" s="41"/>
      <c r="K28" s="41"/>
      <c r="L28" s="48"/>
      <c r="M28" s="59"/>
      <c r="N28" s="50"/>
      <c r="O28" s="50">
        <f t="shared" ref="O28" si="15">M28*N28*1.1666403</f>
        <v>0</v>
      </c>
      <c r="P28" s="68">
        <f>O28+H28+I28</f>
        <v>102.31570600000001</v>
      </c>
      <c r="Q28" s="49">
        <f>O28*E28</f>
        <v>0</v>
      </c>
      <c r="R28" s="68">
        <f>P28*E28</f>
        <v>2.6008652465200002</v>
      </c>
    </row>
    <row r="29" spans="1:19" s="54" customFormat="1" ht="42.75" customHeight="1">
      <c r="A29" s="41">
        <v>2</v>
      </c>
      <c r="B29" s="40" t="s">
        <v>95</v>
      </c>
      <c r="C29" s="44" t="s">
        <v>174</v>
      </c>
      <c r="D29" s="69" t="s">
        <v>111</v>
      </c>
      <c r="E29" s="116">
        <v>2.5419999999999998</v>
      </c>
      <c r="F29" s="41"/>
      <c r="G29" s="41"/>
      <c r="H29" s="11"/>
      <c r="I29" s="11"/>
      <c r="J29" s="44" t="s">
        <v>115</v>
      </c>
      <c r="K29" s="38" t="s">
        <v>137</v>
      </c>
      <c r="L29" s="69" t="s">
        <v>111</v>
      </c>
      <c r="M29" s="50">
        <v>1</v>
      </c>
      <c r="N29" s="68">
        <v>39.75</v>
      </c>
      <c r="O29" s="50">
        <f>M29*N29*1.02</f>
        <v>40.545000000000002</v>
      </c>
      <c r="P29" s="68">
        <f>O29+H29+I29</f>
        <v>40.545000000000002</v>
      </c>
      <c r="Q29" s="49">
        <f>O29*E29</f>
        <v>103.06538999999999</v>
      </c>
      <c r="R29" s="68">
        <f>P29*E29</f>
        <v>103.06538999999999</v>
      </c>
      <c r="S29" s="53"/>
    </row>
    <row r="30" spans="1:19" s="54" customFormat="1" ht="21.75" customHeight="1">
      <c r="A30" s="41"/>
      <c r="B30" s="40"/>
      <c r="C30" s="115" t="s">
        <v>156</v>
      </c>
      <c r="D30" s="69"/>
      <c r="E30" s="116"/>
      <c r="F30" s="41"/>
      <c r="G30" s="41"/>
      <c r="H30" s="11"/>
      <c r="I30" s="11"/>
      <c r="J30" s="44"/>
      <c r="K30" s="38"/>
      <c r="L30" s="69"/>
      <c r="M30" s="50"/>
      <c r="N30" s="68"/>
      <c r="O30" s="50"/>
      <c r="P30" s="68"/>
      <c r="Q30" s="49"/>
      <c r="R30" s="68"/>
      <c r="S30" s="53"/>
    </row>
    <row r="31" spans="1:19" s="51" customFormat="1" ht="31.5" customHeight="1">
      <c r="A31" s="41">
        <v>1</v>
      </c>
      <c r="B31" s="41" t="s">
        <v>116</v>
      </c>
      <c r="C31" s="46" t="s">
        <v>117</v>
      </c>
      <c r="D31" s="41" t="s">
        <v>109</v>
      </c>
      <c r="E31" s="181">
        <v>0.12006</v>
      </c>
      <c r="F31" s="50">
        <v>80.5</v>
      </c>
      <c r="G31" s="50">
        <v>9.8000000000000007</v>
      </c>
      <c r="H31" s="11">
        <f>F31*1.67046</f>
        <v>134.47203000000002</v>
      </c>
      <c r="I31" s="11">
        <f>G31*2.65058</f>
        <v>25.975684000000005</v>
      </c>
      <c r="J31" s="47"/>
      <c r="K31" s="41"/>
      <c r="L31" s="48"/>
      <c r="M31" s="59"/>
      <c r="N31" s="50"/>
      <c r="O31" s="50">
        <f t="shared" ref="O31" si="16">M31*N31*1.1666403</f>
        <v>0</v>
      </c>
      <c r="P31" s="68">
        <f t="shared" ref="P31:P36" si="17">O31+H31+I31</f>
        <v>160.44771400000002</v>
      </c>
      <c r="Q31" s="49">
        <f t="shared" ref="Q31:Q36" si="18">O31*E31</f>
        <v>0</v>
      </c>
      <c r="R31" s="68">
        <f t="shared" ref="R31:R36" si="19">P31*E31</f>
        <v>19.263352542840003</v>
      </c>
    </row>
    <row r="32" spans="1:19" s="54" customFormat="1" ht="45.75" customHeight="1">
      <c r="A32" s="41">
        <v>2</v>
      </c>
      <c r="B32" s="41" t="s">
        <v>95</v>
      </c>
      <c r="C32" s="44" t="s">
        <v>163</v>
      </c>
      <c r="D32" s="69" t="s">
        <v>111</v>
      </c>
      <c r="E32" s="59">
        <v>3.915</v>
      </c>
      <c r="F32" s="41"/>
      <c r="G32" s="41"/>
      <c r="H32" s="11"/>
      <c r="I32" s="11"/>
      <c r="J32" s="44" t="s">
        <v>177</v>
      </c>
      <c r="K32" s="38" t="s">
        <v>179</v>
      </c>
      <c r="L32" s="69" t="s">
        <v>111</v>
      </c>
      <c r="M32" s="50">
        <v>1</v>
      </c>
      <c r="N32" s="68">
        <v>36.944000000000003</v>
      </c>
      <c r="O32" s="50">
        <f>M32*N32*1.02</f>
        <v>37.682880000000004</v>
      </c>
      <c r="P32" s="68">
        <f t="shared" ref="P32" si="20">O32+H32+I32</f>
        <v>37.682880000000004</v>
      </c>
      <c r="Q32" s="49">
        <f t="shared" ref="Q32" si="21">O32*E32</f>
        <v>147.52847520000003</v>
      </c>
      <c r="R32" s="68">
        <f t="shared" ref="R32" si="22">P32*E32</f>
        <v>147.52847520000003</v>
      </c>
      <c r="S32" s="53"/>
    </row>
    <row r="33" spans="1:19" s="54" customFormat="1" ht="46.5" customHeight="1">
      <c r="A33" s="41">
        <v>3</v>
      </c>
      <c r="B33" s="41" t="s">
        <v>95</v>
      </c>
      <c r="C33" s="44" t="s">
        <v>164</v>
      </c>
      <c r="D33" s="69" t="s">
        <v>111</v>
      </c>
      <c r="E33" s="59">
        <v>8.0909999999999993</v>
      </c>
      <c r="F33" s="41"/>
      <c r="G33" s="41"/>
      <c r="H33" s="11"/>
      <c r="I33" s="11"/>
      <c r="J33" s="44" t="s">
        <v>178</v>
      </c>
      <c r="K33" s="38" t="s">
        <v>119</v>
      </c>
      <c r="L33" s="69" t="s">
        <v>111</v>
      </c>
      <c r="M33" s="50">
        <v>1</v>
      </c>
      <c r="N33" s="68">
        <v>26.667000000000002</v>
      </c>
      <c r="O33" s="50">
        <f>M33*N33*1.02</f>
        <v>27.200340000000001</v>
      </c>
      <c r="P33" s="68">
        <f t="shared" si="17"/>
        <v>27.200340000000001</v>
      </c>
      <c r="Q33" s="49">
        <f t="shared" si="18"/>
        <v>220.07795093999999</v>
      </c>
      <c r="R33" s="68">
        <f t="shared" si="19"/>
        <v>220.07795093999999</v>
      </c>
      <c r="S33" s="53"/>
    </row>
    <row r="34" spans="1:19" s="54" customFormat="1" ht="33.75" customHeight="1">
      <c r="A34" s="41">
        <v>4</v>
      </c>
      <c r="B34" s="41" t="s">
        <v>145</v>
      </c>
      <c r="C34" s="44" t="s">
        <v>146</v>
      </c>
      <c r="D34" s="117" t="s">
        <v>147</v>
      </c>
      <c r="E34" s="183">
        <v>12.006</v>
      </c>
      <c r="F34" s="41">
        <v>1.46</v>
      </c>
      <c r="G34" s="41">
        <v>0.02</v>
      </c>
      <c r="H34" s="11">
        <f t="shared" ref="H34" si="23">F34*1.67046</f>
        <v>2.4388716000000001</v>
      </c>
      <c r="I34" s="11">
        <f t="shared" ref="I34" si="24">G34*2.65058</f>
        <v>5.3011600000000006E-2</v>
      </c>
      <c r="J34" s="40"/>
      <c r="K34" s="41"/>
      <c r="L34" s="41"/>
      <c r="M34" s="41"/>
      <c r="N34" s="50"/>
      <c r="O34" s="50"/>
      <c r="P34" s="128">
        <f t="shared" si="17"/>
        <v>2.4918832000000002</v>
      </c>
      <c r="Q34" s="11">
        <f t="shared" si="18"/>
        <v>0</v>
      </c>
      <c r="R34" s="128">
        <f t="shared" si="19"/>
        <v>29.917549699200002</v>
      </c>
    </row>
    <row r="35" spans="1:19" s="54" customFormat="1" ht="39.75" customHeight="1">
      <c r="A35" s="41">
        <v>5</v>
      </c>
      <c r="B35" s="41" t="s">
        <v>95</v>
      </c>
      <c r="C35" s="44" t="s">
        <v>189</v>
      </c>
      <c r="D35" s="41" t="s">
        <v>148</v>
      </c>
      <c r="E35" s="50">
        <v>7.32</v>
      </c>
      <c r="F35" s="41"/>
      <c r="G35" s="41"/>
      <c r="H35" s="11"/>
      <c r="I35" s="11"/>
      <c r="J35" s="44" t="s">
        <v>149</v>
      </c>
      <c r="K35" s="41" t="s">
        <v>150</v>
      </c>
      <c r="L35" s="41" t="s">
        <v>148</v>
      </c>
      <c r="M35" s="50">
        <v>1</v>
      </c>
      <c r="N35" s="68">
        <v>1.25</v>
      </c>
      <c r="O35" s="68">
        <f>M35*N35*1.1666403</f>
        <v>1.4583003750000001</v>
      </c>
      <c r="P35" s="128">
        <f t="shared" si="17"/>
        <v>1.4583003750000001</v>
      </c>
      <c r="Q35" s="11">
        <f t="shared" si="18"/>
        <v>10.674758745000002</v>
      </c>
      <c r="R35" s="128">
        <f t="shared" si="19"/>
        <v>10.674758745000002</v>
      </c>
    </row>
    <row r="36" spans="1:19" s="58" customFormat="1" ht="35.25" customHeight="1">
      <c r="A36" s="41">
        <v>6</v>
      </c>
      <c r="B36" s="39" t="s">
        <v>96</v>
      </c>
      <c r="C36" s="44" t="s">
        <v>97</v>
      </c>
      <c r="D36" s="41" t="s">
        <v>109</v>
      </c>
      <c r="E36" s="184">
        <v>5.8175999999999999E-2</v>
      </c>
      <c r="F36" s="55">
        <v>150</v>
      </c>
      <c r="G36" s="48">
        <v>27.9</v>
      </c>
      <c r="H36" s="11">
        <f t="shared" ref="H36" si="25">F36*1.67046</f>
        <v>250.56900000000002</v>
      </c>
      <c r="I36" s="11">
        <f t="shared" ref="I36" si="26">G36*2.65058</f>
        <v>73.951182000000003</v>
      </c>
      <c r="J36" s="40" t="s">
        <v>98</v>
      </c>
      <c r="K36" s="41" t="s">
        <v>120</v>
      </c>
      <c r="L36" s="41" t="s">
        <v>99</v>
      </c>
      <c r="M36" s="48">
        <v>5.28</v>
      </c>
      <c r="N36" s="252">
        <v>18.568000000000001</v>
      </c>
      <c r="O36" s="50">
        <f>((M36*N36)+(M37*N37))*1.1666403</f>
        <v>114.66752345540102</v>
      </c>
      <c r="P36" s="68">
        <f t="shared" si="17"/>
        <v>439.18770545540104</v>
      </c>
      <c r="Q36" s="50">
        <f t="shared" si="18"/>
        <v>6.6708978445414102</v>
      </c>
      <c r="R36" s="68">
        <f t="shared" si="19"/>
        <v>25.550183952573409</v>
      </c>
      <c r="S36" s="57"/>
    </row>
    <row r="37" spans="1:19" s="58" customFormat="1" ht="21.75" customHeight="1">
      <c r="A37" s="38"/>
      <c r="B37" s="39"/>
      <c r="C37" s="40"/>
      <c r="D37" s="41"/>
      <c r="E37" s="184"/>
      <c r="F37" s="48"/>
      <c r="G37" s="48"/>
      <c r="H37" s="11"/>
      <c r="I37" s="11"/>
      <c r="J37" s="40" t="s">
        <v>100</v>
      </c>
      <c r="K37" s="41"/>
      <c r="L37" s="41" t="s">
        <v>6</v>
      </c>
      <c r="M37" s="48">
        <v>1.57</v>
      </c>
      <c r="N37" s="59">
        <v>0.159</v>
      </c>
      <c r="O37" s="50"/>
      <c r="P37" s="68"/>
      <c r="Q37" s="50"/>
      <c r="R37" s="68"/>
      <c r="S37" s="57"/>
    </row>
    <row r="38" spans="1:19" s="58" customFormat="1" ht="25.5" customHeight="1">
      <c r="A38" s="41">
        <v>7</v>
      </c>
      <c r="B38" s="39" t="s">
        <v>101</v>
      </c>
      <c r="C38" s="44" t="s">
        <v>102</v>
      </c>
      <c r="D38" s="60" t="s">
        <v>110</v>
      </c>
      <c r="E38" s="184">
        <v>5.8175999999999999E-2</v>
      </c>
      <c r="F38" s="41">
        <v>27.8</v>
      </c>
      <c r="G38" s="48">
        <v>0.8</v>
      </c>
      <c r="H38" s="11">
        <f t="shared" ref="H38:H43" si="27">F38*1.67046</f>
        <v>46.438788000000002</v>
      </c>
      <c r="I38" s="11">
        <f t="shared" ref="I38:I43" si="28">G38*2.65058</f>
        <v>2.1204640000000001</v>
      </c>
      <c r="J38" s="40" t="s">
        <v>103</v>
      </c>
      <c r="K38" s="38" t="s">
        <v>121</v>
      </c>
      <c r="L38" s="41" t="s">
        <v>104</v>
      </c>
      <c r="M38" s="48">
        <v>11.3</v>
      </c>
      <c r="N38" s="68">
        <v>0.79700000000000004</v>
      </c>
      <c r="O38" s="50">
        <f>((M38*N38)+(M39*N39)+(M40*N40)+(M41*N41)+(M42*N42))*1.1666403</f>
        <v>51.390971871120009</v>
      </c>
      <c r="P38" s="68">
        <f>O38+H38+I38</f>
        <v>99.950223871120016</v>
      </c>
      <c r="Q38" s="50">
        <f>O38*E38</f>
        <v>2.9897211795742775</v>
      </c>
      <c r="R38" s="68">
        <f>P38*E38</f>
        <v>5.8147042239262783</v>
      </c>
      <c r="S38" s="57"/>
    </row>
    <row r="39" spans="1:19" s="54" customFormat="1" ht="25.5" customHeight="1">
      <c r="A39" s="38"/>
      <c r="B39" s="45"/>
      <c r="C39" s="44"/>
      <c r="D39" s="38"/>
      <c r="E39" s="61"/>
      <c r="F39" s="38"/>
      <c r="G39" s="40"/>
      <c r="H39" s="11"/>
      <c r="I39" s="11"/>
      <c r="J39" s="44" t="s">
        <v>105</v>
      </c>
      <c r="K39" s="38" t="s">
        <v>122</v>
      </c>
      <c r="L39" s="38" t="s">
        <v>104</v>
      </c>
      <c r="M39" s="62">
        <v>18.3</v>
      </c>
      <c r="N39" s="71">
        <v>1.1160000000000001</v>
      </c>
      <c r="O39" s="50"/>
      <c r="P39" s="68"/>
      <c r="Q39" s="50"/>
      <c r="R39" s="68"/>
      <c r="S39" s="53"/>
    </row>
    <row r="40" spans="1:19" s="54" customFormat="1" ht="25.5" customHeight="1">
      <c r="A40" s="38"/>
      <c r="B40" s="45"/>
      <c r="C40" s="44"/>
      <c r="D40" s="38"/>
      <c r="E40" s="61"/>
      <c r="F40" s="38"/>
      <c r="G40" s="40"/>
      <c r="H40" s="11"/>
      <c r="I40" s="11"/>
      <c r="J40" s="44" t="s">
        <v>106</v>
      </c>
      <c r="K40" s="41"/>
      <c r="L40" s="38" t="s">
        <v>104</v>
      </c>
      <c r="M40" s="62">
        <v>7.0000000000000007E-2</v>
      </c>
      <c r="N40" s="61">
        <v>0.7</v>
      </c>
      <c r="O40" s="50"/>
      <c r="P40" s="68"/>
      <c r="Q40" s="50"/>
      <c r="R40" s="68"/>
      <c r="S40" s="53"/>
    </row>
    <row r="41" spans="1:19" s="54" customFormat="1" ht="25.5" customHeight="1">
      <c r="A41" s="38"/>
      <c r="B41" s="45"/>
      <c r="C41" s="44"/>
      <c r="D41" s="38"/>
      <c r="E41" s="61"/>
      <c r="F41" s="38"/>
      <c r="G41" s="40"/>
      <c r="H41" s="11"/>
      <c r="I41" s="11"/>
      <c r="J41" s="44" t="s">
        <v>107</v>
      </c>
      <c r="K41" s="38" t="s">
        <v>180</v>
      </c>
      <c r="L41" s="38" t="s">
        <v>104</v>
      </c>
      <c r="M41" s="62">
        <v>7.5</v>
      </c>
      <c r="N41" s="71">
        <v>0.82099999999999995</v>
      </c>
      <c r="O41" s="50"/>
      <c r="P41" s="68"/>
      <c r="Q41" s="50"/>
      <c r="R41" s="68"/>
      <c r="S41" s="53"/>
    </row>
    <row r="42" spans="1:19" s="54" customFormat="1" ht="25.5" customHeight="1">
      <c r="A42" s="38"/>
      <c r="B42" s="45"/>
      <c r="C42" s="44"/>
      <c r="D42" s="38"/>
      <c r="E42" s="61"/>
      <c r="F42" s="38"/>
      <c r="G42" s="40"/>
      <c r="H42" s="11"/>
      <c r="I42" s="11"/>
      <c r="J42" s="40" t="s">
        <v>108</v>
      </c>
      <c r="K42" s="38" t="s">
        <v>181</v>
      </c>
      <c r="L42" s="41" t="s">
        <v>104</v>
      </c>
      <c r="M42" s="48">
        <v>51</v>
      </c>
      <c r="N42" s="59">
        <v>0.16500000000000001</v>
      </c>
      <c r="O42" s="50"/>
      <c r="P42" s="68"/>
      <c r="Q42" s="50"/>
      <c r="R42" s="68"/>
      <c r="S42" s="53"/>
    </row>
    <row r="43" spans="1:19" s="54" customFormat="1" ht="40.5" customHeight="1">
      <c r="A43" s="38">
        <v>8</v>
      </c>
      <c r="B43" s="41" t="s">
        <v>157</v>
      </c>
      <c r="C43" s="44" t="s">
        <v>161</v>
      </c>
      <c r="D43" s="41" t="s">
        <v>109</v>
      </c>
      <c r="E43" s="68">
        <v>5.3999999999999999E-2</v>
      </c>
      <c r="F43" s="41">
        <v>21.4</v>
      </c>
      <c r="G43" s="41">
        <v>0.03</v>
      </c>
      <c r="H43" s="11">
        <f t="shared" si="27"/>
        <v>35.747844000000001</v>
      </c>
      <c r="I43" s="11">
        <f t="shared" si="28"/>
        <v>7.9517400000000002E-2</v>
      </c>
      <c r="J43" s="40" t="s">
        <v>105</v>
      </c>
      <c r="K43" s="41" t="s">
        <v>160</v>
      </c>
      <c r="L43" s="41" t="s">
        <v>104</v>
      </c>
      <c r="M43" s="41">
        <v>24.4</v>
      </c>
      <c r="N43" s="71">
        <v>1.1160000000000001</v>
      </c>
      <c r="O43" s="116">
        <f>((M43*N43)+(M44*N44)+(M45*N45))*1.1666403</f>
        <v>34.418572122690001</v>
      </c>
      <c r="P43" s="128">
        <f t="shared" ref="P43:P45" si="29">O43+H43+I43</f>
        <v>70.245933522690009</v>
      </c>
      <c r="Q43" s="11">
        <f t="shared" ref="Q43:Q45" si="30">O43*E43</f>
        <v>1.85860289462526</v>
      </c>
      <c r="R43" s="128">
        <f t="shared" ref="R43:R45" si="31">P43*E43</f>
        <v>3.7932804102252606</v>
      </c>
    </row>
    <row r="44" spans="1:19" s="54" customFormat="1" ht="22.5" customHeight="1">
      <c r="A44" s="38"/>
      <c r="B44" s="40"/>
      <c r="C44" s="40"/>
      <c r="D44" s="41"/>
      <c r="E44" s="41"/>
      <c r="F44" s="41"/>
      <c r="G44" s="41"/>
      <c r="H44" s="11"/>
      <c r="I44" s="11"/>
      <c r="J44" s="40" t="s">
        <v>158</v>
      </c>
      <c r="K44" s="41"/>
      <c r="L44" s="41" t="s">
        <v>104</v>
      </c>
      <c r="M44" s="41">
        <v>0.2</v>
      </c>
      <c r="N44" s="50">
        <v>0.6</v>
      </c>
      <c r="O44" s="41"/>
      <c r="P44" s="128">
        <f t="shared" si="29"/>
        <v>0</v>
      </c>
      <c r="Q44" s="11">
        <f t="shared" si="30"/>
        <v>0</v>
      </c>
      <c r="R44" s="128">
        <f t="shared" si="31"/>
        <v>0</v>
      </c>
    </row>
    <row r="45" spans="1:19" s="54" customFormat="1" ht="22.5" customHeight="1">
      <c r="A45" s="38"/>
      <c r="B45" s="40"/>
      <c r="C45" s="40"/>
      <c r="D45" s="41"/>
      <c r="E45" s="41"/>
      <c r="F45" s="41"/>
      <c r="G45" s="41"/>
      <c r="H45" s="11"/>
      <c r="I45" s="11"/>
      <c r="J45" s="40" t="s">
        <v>103</v>
      </c>
      <c r="K45" s="41" t="s">
        <v>159</v>
      </c>
      <c r="L45" s="41" t="s">
        <v>104</v>
      </c>
      <c r="M45" s="41">
        <v>2.7</v>
      </c>
      <c r="N45" s="41">
        <v>0.79700000000000004</v>
      </c>
      <c r="O45" s="41"/>
      <c r="P45" s="128">
        <f t="shared" si="29"/>
        <v>0</v>
      </c>
      <c r="Q45" s="11">
        <f t="shared" si="30"/>
        <v>0</v>
      </c>
      <c r="R45" s="128">
        <f t="shared" si="31"/>
        <v>0</v>
      </c>
    </row>
    <row r="46" spans="1:19" s="54" customFormat="1" ht="22.5" customHeight="1">
      <c r="A46" s="41"/>
      <c r="B46" s="40"/>
      <c r="C46" s="115" t="s">
        <v>162</v>
      </c>
      <c r="D46" s="69"/>
      <c r="E46" s="116"/>
      <c r="F46" s="41"/>
      <c r="G46" s="41"/>
      <c r="H46" s="11"/>
      <c r="I46" s="11"/>
      <c r="J46" s="44"/>
      <c r="K46" s="38"/>
      <c r="L46" s="69"/>
      <c r="M46" s="50"/>
      <c r="N46" s="68"/>
      <c r="O46" s="50"/>
      <c r="P46" s="68"/>
      <c r="Q46" s="49"/>
      <c r="R46" s="68"/>
      <c r="S46" s="53"/>
    </row>
    <row r="47" spans="1:19" s="51" customFormat="1" ht="29.25" customHeight="1">
      <c r="A47" s="41">
        <v>1</v>
      </c>
      <c r="B47" s="38" t="s">
        <v>113</v>
      </c>
      <c r="C47" s="46" t="s">
        <v>114</v>
      </c>
      <c r="D47" s="41" t="s">
        <v>109</v>
      </c>
      <c r="E47" s="181">
        <v>2.0383999999999999E-2</v>
      </c>
      <c r="F47" s="50">
        <v>45.7</v>
      </c>
      <c r="G47" s="50">
        <v>9.8000000000000007</v>
      </c>
      <c r="H47" s="11">
        <f t="shared" ref="H47" si="32">F47*1.67046</f>
        <v>76.340022000000005</v>
      </c>
      <c r="I47" s="11">
        <f t="shared" ref="I47" si="33">G47*2.65058</f>
        <v>25.975684000000005</v>
      </c>
      <c r="J47" s="41"/>
      <c r="K47" s="41"/>
      <c r="L47" s="48"/>
      <c r="M47" s="59"/>
      <c r="N47" s="50"/>
      <c r="O47" s="50">
        <f t="shared" ref="O47" si="34">M47*N47*1.1666403</f>
        <v>0</v>
      </c>
      <c r="P47" s="68">
        <f>O47+H47+I47</f>
        <v>102.31570600000001</v>
      </c>
      <c r="Q47" s="49">
        <f>O47*E47</f>
        <v>0</v>
      </c>
      <c r="R47" s="68">
        <f>P47*E47</f>
        <v>2.085603351104</v>
      </c>
    </row>
    <row r="48" spans="1:19" s="54" customFormat="1" ht="45.75" customHeight="1">
      <c r="A48" s="41">
        <v>2</v>
      </c>
      <c r="B48" s="40" t="s">
        <v>95</v>
      </c>
      <c r="C48" s="44" t="s">
        <v>174</v>
      </c>
      <c r="D48" s="69" t="s">
        <v>111</v>
      </c>
      <c r="E48" s="116">
        <v>2.0384000000000002</v>
      </c>
      <c r="F48" s="41"/>
      <c r="G48" s="41"/>
      <c r="H48" s="11"/>
      <c r="I48" s="11"/>
      <c r="J48" s="44" t="s">
        <v>115</v>
      </c>
      <c r="K48" s="38" t="s">
        <v>137</v>
      </c>
      <c r="L48" s="69" t="s">
        <v>111</v>
      </c>
      <c r="M48" s="50">
        <v>1</v>
      </c>
      <c r="N48" s="68">
        <v>39.75</v>
      </c>
      <c r="O48" s="50">
        <f>M48*N48*1.02</f>
        <v>40.545000000000002</v>
      </c>
      <c r="P48" s="68">
        <f>O48+H48+I48</f>
        <v>40.545000000000002</v>
      </c>
      <c r="Q48" s="49">
        <f>O48*E48</f>
        <v>82.646928000000017</v>
      </c>
      <c r="R48" s="68">
        <f>P48*E48</f>
        <v>82.646928000000017</v>
      </c>
      <c r="S48" s="53"/>
    </row>
    <row r="49" spans="1:19" s="54" customFormat="1" ht="21.75" customHeight="1">
      <c r="A49" s="41"/>
      <c r="B49" s="40"/>
      <c r="C49" s="115" t="s">
        <v>156</v>
      </c>
      <c r="D49" s="69"/>
      <c r="E49" s="116"/>
      <c r="F49" s="41"/>
      <c r="G49" s="41"/>
      <c r="H49" s="11"/>
      <c r="I49" s="11"/>
      <c r="J49" s="44"/>
      <c r="K49" s="38"/>
      <c r="L49" s="69"/>
      <c r="M49" s="50"/>
      <c r="N49" s="68"/>
      <c r="O49" s="50"/>
      <c r="P49" s="68"/>
      <c r="Q49" s="49"/>
      <c r="R49" s="68"/>
      <c r="S49" s="53"/>
    </row>
    <row r="50" spans="1:19" s="51" customFormat="1" ht="31.5" customHeight="1">
      <c r="A50" s="41">
        <v>1</v>
      </c>
      <c r="B50" s="41" t="s">
        <v>116</v>
      </c>
      <c r="C50" s="46" t="s">
        <v>117</v>
      </c>
      <c r="D50" s="41" t="s">
        <v>109</v>
      </c>
      <c r="E50" s="181">
        <v>3.9559999999999998E-2</v>
      </c>
      <c r="F50" s="50">
        <v>80.5</v>
      </c>
      <c r="G50" s="50">
        <v>9.8000000000000007</v>
      </c>
      <c r="H50" s="11">
        <f>F50*1.67046</f>
        <v>134.47203000000002</v>
      </c>
      <c r="I50" s="11">
        <f>G50*2.65058</f>
        <v>25.975684000000005</v>
      </c>
      <c r="J50" s="47"/>
      <c r="K50" s="41"/>
      <c r="L50" s="48"/>
      <c r="M50" s="59"/>
      <c r="N50" s="50"/>
      <c r="O50" s="50">
        <f t="shared" ref="O50" si="35">M50*N50*1.1666403</f>
        <v>0</v>
      </c>
      <c r="P50" s="68">
        <f t="shared" ref="P50" si="36">O50+H50+I50</f>
        <v>160.44771400000002</v>
      </c>
      <c r="Q50" s="49">
        <f t="shared" ref="Q50" si="37">O50*E50</f>
        <v>0</v>
      </c>
      <c r="R50" s="68">
        <f t="shared" ref="R50" si="38">P50*E50</f>
        <v>6.3473115658400001</v>
      </c>
    </row>
    <row r="51" spans="1:19" s="54" customFormat="1" ht="45.75" customHeight="1">
      <c r="A51" s="41">
        <v>2</v>
      </c>
      <c r="B51" s="41" t="s">
        <v>95</v>
      </c>
      <c r="C51" s="44" t="s">
        <v>163</v>
      </c>
      <c r="D51" s="69" t="s">
        <v>111</v>
      </c>
      <c r="E51" s="59">
        <v>1.29</v>
      </c>
      <c r="F51" s="41"/>
      <c r="G51" s="41"/>
      <c r="H51" s="11"/>
      <c r="I51" s="11"/>
      <c r="J51" s="44" t="s">
        <v>177</v>
      </c>
      <c r="K51" s="38" t="s">
        <v>179</v>
      </c>
      <c r="L51" s="69" t="s">
        <v>111</v>
      </c>
      <c r="M51" s="50">
        <v>1</v>
      </c>
      <c r="N51" s="68">
        <v>36.944000000000003</v>
      </c>
      <c r="O51" s="50">
        <f>M51*N51*1.02</f>
        <v>37.682880000000004</v>
      </c>
      <c r="P51" s="68">
        <f t="shared" ref="P51:P55" si="39">O51+H51+I51</f>
        <v>37.682880000000004</v>
      </c>
      <c r="Q51" s="49">
        <f t="shared" ref="Q51:Q55" si="40">O51*E51</f>
        <v>48.610915200000008</v>
      </c>
      <c r="R51" s="68">
        <f t="shared" ref="R51:R55" si="41">P51*E51</f>
        <v>48.610915200000008</v>
      </c>
      <c r="S51" s="53"/>
    </row>
    <row r="52" spans="1:19" s="54" customFormat="1" ht="45.75" customHeight="1">
      <c r="A52" s="41">
        <v>3</v>
      </c>
      <c r="B52" s="41" t="s">
        <v>95</v>
      </c>
      <c r="C52" s="44" t="s">
        <v>164</v>
      </c>
      <c r="D52" s="69" t="s">
        <v>111</v>
      </c>
      <c r="E52" s="59">
        <v>2.6659999999999999</v>
      </c>
      <c r="F52" s="41"/>
      <c r="G52" s="41"/>
      <c r="H52" s="11"/>
      <c r="I52" s="11"/>
      <c r="J52" s="44" t="s">
        <v>178</v>
      </c>
      <c r="K52" s="38" t="s">
        <v>182</v>
      </c>
      <c r="L52" s="69" t="s">
        <v>111</v>
      </c>
      <c r="M52" s="50">
        <v>1</v>
      </c>
      <c r="N52" s="68">
        <v>26.667000000000002</v>
      </c>
      <c r="O52" s="50">
        <f>M52*N52*1.02</f>
        <v>27.200340000000001</v>
      </c>
      <c r="P52" s="68">
        <f t="shared" si="39"/>
        <v>27.200340000000001</v>
      </c>
      <c r="Q52" s="49">
        <f t="shared" si="40"/>
        <v>72.516106440000001</v>
      </c>
      <c r="R52" s="68">
        <f t="shared" si="41"/>
        <v>72.516106440000001</v>
      </c>
      <c r="S52" s="53"/>
    </row>
    <row r="53" spans="1:19" s="54" customFormat="1" ht="36.75" customHeight="1">
      <c r="A53" s="41">
        <v>4</v>
      </c>
      <c r="B53" s="41" t="s">
        <v>145</v>
      </c>
      <c r="C53" s="44" t="s">
        <v>146</v>
      </c>
      <c r="D53" s="117" t="s">
        <v>147</v>
      </c>
      <c r="E53" s="183">
        <v>3.956</v>
      </c>
      <c r="F53" s="41">
        <v>1.46</v>
      </c>
      <c r="G53" s="41">
        <v>0.02</v>
      </c>
      <c r="H53" s="11">
        <f t="shared" ref="H53" si="42">F53*1.67046</f>
        <v>2.4388716000000001</v>
      </c>
      <c r="I53" s="11">
        <f t="shared" ref="I53" si="43">G53*2.65058</f>
        <v>5.3011600000000006E-2</v>
      </c>
      <c r="J53" s="40"/>
      <c r="K53" s="41"/>
      <c r="L53" s="41"/>
      <c r="M53" s="41"/>
      <c r="N53" s="50"/>
      <c r="O53" s="50"/>
      <c r="P53" s="128">
        <f t="shared" si="39"/>
        <v>2.4918832000000002</v>
      </c>
      <c r="Q53" s="11">
        <f t="shared" si="40"/>
        <v>0</v>
      </c>
      <c r="R53" s="128">
        <f t="shared" si="41"/>
        <v>9.8578899392000015</v>
      </c>
    </row>
    <row r="54" spans="1:19" s="54" customFormat="1" ht="34.5" customHeight="1">
      <c r="A54" s="41">
        <v>5</v>
      </c>
      <c r="B54" s="41" t="s">
        <v>95</v>
      </c>
      <c r="C54" s="44" t="s">
        <v>190</v>
      </c>
      <c r="D54" s="41" t="s">
        <v>148</v>
      </c>
      <c r="E54" s="68">
        <v>2.44</v>
      </c>
      <c r="F54" s="41"/>
      <c r="G54" s="41"/>
      <c r="H54" s="11"/>
      <c r="I54" s="11"/>
      <c r="J54" s="44" t="s">
        <v>149</v>
      </c>
      <c r="K54" s="41" t="s">
        <v>150</v>
      </c>
      <c r="L54" s="41" t="s">
        <v>148</v>
      </c>
      <c r="M54" s="50">
        <v>1</v>
      </c>
      <c r="N54" s="68">
        <v>1.25</v>
      </c>
      <c r="O54" s="68">
        <f>M54*N54*1.1666403</f>
        <v>1.4583003750000001</v>
      </c>
      <c r="P54" s="128">
        <f t="shared" si="39"/>
        <v>1.4583003750000001</v>
      </c>
      <c r="Q54" s="11">
        <f t="shared" si="40"/>
        <v>3.5582529150000002</v>
      </c>
      <c r="R54" s="128">
        <f t="shared" si="41"/>
        <v>3.5582529150000002</v>
      </c>
    </row>
    <row r="55" spans="1:19" s="58" customFormat="1" ht="36.75" customHeight="1">
      <c r="A55" s="41">
        <v>6</v>
      </c>
      <c r="B55" s="39" t="s">
        <v>96</v>
      </c>
      <c r="C55" s="44" t="s">
        <v>97</v>
      </c>
      <c r="D55" s="41" t="s">
        <v>109</v>
      </c>
      <c r="E55" s="116">
        <v>1.2E-2</v>
      </c>
      <c r="F55" s="55">
        <v>150</v>
      </c>
      <c r="G55" s="48">
        <v>27.9</v>
      </c>
      <c r="H55" s="11">
        <f t="shared" ref="H55" si="44">F55*1.67046</f>
        <v>250.56900000000002</v>
      </c>
      <c r="I55" s="11">
        <f t="shared" ref="I55" si="45">G55*2.65058</f>
        <v>73.951182000000003</v>
      </c>
      <c r="J55" s="40" t="s">
        <v>98</v>
      </c>
      <c r="K55" s="41" t="s">
        <v>120</v>
      </c>
      <c r="L55" s="41" t="s">
        <v>99</v>
      </c>
      <c r="M55" s="48">
        <v>5.28</v>
      </c>
      <c r="N55" s="252">
        <v>18.568000000000001</v>
      </c>
      <c r="O55" s="50">
        <f>((M55*N55)+(M56*N56))*1.1666403</f>
        <v>114.66752345540102</v>
      </c>
      <c r="P55" s="68">
        <f t="shared" si="39"/>
        <v>439.18770545540104</v>
      </c>
      <c r="Q55" s="50">
        <f t="shared" si="40"/>
        <v>1.3760102814648123</v>
      </c>
      <c r="R55" s="68">
        <f t="shared" si="41"/>
        <v>5.2702524654648126</v>
      </c>
      <c r="S55" s="57"/>
    </row>
    <row r="56" spans="1:19" s="58" customFormat="1" ht="22.5" customHeight="1">
      <c r="A56" s="38"/>
      <c r="B56" s="39"/>
      <c r="C56" s="40"/>
      <c r="D56" s="41"/>
      <c r="E56" s="116"/>
      <c r="F56" s="48"/>
      <c r="G56" s="48"/>
      <c r="H56" s="11"/>
      <c r="I56" s="11"/>
      <c r="J56" s="40" t="s">
        <v>100</v>
      </c>
      <c r="K56" s="41"/>
      <c r="L56" s="41" t="s">
        <v>6</v>
      </c>
      <c r="M56" s="48">
        <v>1.57</v>
      </c>
      <c r="N56" s="59">
        <v>0.159</v>
      </c>
      <c r="O56" s="50"/>
      <c r="P56" s="68"/>
      <c r="Q56" s="50"/>
      <c r="R56" s="68"/>
      <c r="S56" s="57"/>
    </row>
    <row r="57" spans="1:19" s="58" customFormat="1" ht="33" customHeight="1">
      <c r="A57" s="41">
        <v>7</v>
      </c>
      <c r="B57" s="39" t="s">
        <v>101</v>
      </c>
      <c r="C57" s="44" t="s">
        <v>102</v>
      </c>
      <c r="D57" s="60" t="s">
        <v>110</v>
      </c>
      <c r="E57" s="116">
        <v>1.2E-2</v>
      </c>
      <c r="F57" s="41">
        <v>27.8</v>
      </c>
      <c r="G57" s="48">
        <v>0.8</v>
      </c>
      <c r="H57" s="11">
        <f t="shared" ref="H57" si="46">F57*1.67046</f>
        <v>46.438788000000002</v>
      </c>
      <c r="I57" s="11">
        <f t="shared" ref="I57" si="47">G57*2.65058</f>
        <v>2.1204640000000001</v>
      </c>
      <c r="J57" s="40" t="s">
        <v>103</v>
      </c>
      <c r="K57" s="38" t="s">
        <v>183</v>
      </c>
      <c r="L57" s="41" t="s">
        <v>104</v>
      </c>
      <c r="M57" s="48">
        <v>11.3</v>
      </c>
      <c r="N57" s="68">
        <v>0.79700000000000004</v>
      </c>
      <c r="O57" s="50">
        <f>((M57*N57)+(M58*N58)+(M59*N59)+(M60*N60)+(M61*N61))*1.1666403</f>
        <v>51.390971871120009</v>
      </c>
      <c r="P57" s="68">
        <f>O57+H57+I57</f>
        <v>99.950223871120016</v>
      </c>
      <c r="Q57" s="50">
        <f>O57*E57</f>
        <v>0.61669166245344009</v>
      </c>
      <c r="R57" s="68">
        <f>P57*E57</f>
        <v>1.1994026864534402</v>
      </c>
      <c r="S57" s="57"/>
    </row>
    <row r="58" spans="1:19" s="54" customFormat="1" ht="21" customHeight="1">
      <c r="A58" s="38"/>
      <c r="B58" s="45"/>
      <c r="C58" s="44"/>
      <c r="D58" s="38"/>
      <c r="E58" s="61"/>
      <c r="F58" s="38"/>
      <c r="G58" s="40"/>
      <c r="H58" s="11"/>
      <c r="I58" s="11"/>
      <c r="J58" s="44" t="s">
        <v>105</v>
      </c>
      <c r="K58" s="38" t="s">
        <v>160</v>
      </c>
      <c r="L58" s="38" t="s">
        <v>104</v>
      </c>
      <c r="M58" s="62">
        <v>18.3</v>
      </c>
      <c r="N58" s="71">
        <v>1.1160000000000001</v>
      </c>
      <c r="O58" s="50"/>
      <c r="P58" s="68"/>
      <c r="Q58" s="50"/>
      <c r="R58" s="68"/>
      <c r="S58" s="53"/>
    </row>
    <row r="59" spans="1:19" s="54" customFormat="1" ht="21" customHeight="1">
      <c r="A59" s="38"/>
      <c r="B59" s="45"/>
      <c r="C59" s="44"/>
      <c r="D59" s="38"/>
      <c r="E59" s="61"/>
      <c r="F59" s="38"/>
      <c r="G59" s="40"/>
      <c r="H59" s="11"/>
      <c r="I59" s="11"/>
      <c r="J59" s="44" t="s">
        <v>106</v>
      </c>
      <c r="K59" s="41"/>
      <c r="L59" s="38" t="s">
        <v>104</v>
      </c>
      <c r="M59" s="62">
        <v>7.0000000000000007E-2</v>
      </c>
      <c r="N59" s="61">
        <v>0.7</v>
      </c>
      <c r="O59" s="50"/>
      <c r="P59" s="68"/>
      <c r="Q59" s="50"/>
      <c r="R59" s="68"/>
      <c r="S59" s="53"/>
    </row>
    <row r="60" spans="1:19" s="54" customFormat="1" ht="21" customHeight="1">
      <c r="A60" s="38"/>
      <c r="B60" s="45"/>
      <c r="C60" s="44"/>
      <c r="D60" s="38"/>
      <c r="E60" s="61"/>
      <c r="F60" s="38"/>
      <c r="G60" s="40"/>
      <c r="H60" s="11"/>
      <c r="I60" s="11"/>
      <c r="J60" s="44" t="s">
        <v>107</v>
      </c>
      <c r="K60" s="38" t="s">
        <v>180</v>
      </c>
      <c r="L60" s="38" t="s">
        <v>104</v>
      </c>
      <c r="M60" s="62">
        <v>7.5</v>
      </c>
      <c r="N60" s="71">
        <v>0.82099999999999995</v>
      </c>
      <c r="O60" s="50"/>
      <c r="P60" s="68"/>
      <c r="Q60" s="50"/>
      <c r="R60" s="68"/>
      <c r="S60" s="53"/>
    </row>
    <row r="61" spans="1:19" s="54" customFormat="1" ht="21" customHeight="1">
      <c r="A61" s="38"/>
      <c r="B61" s="45"/>
      <c r="C61" s="44"/>
      <c r="D61" s="38"/>
      <c r="E61" s="61"/>
      <c r="F61" s="38"/>
      <c r="G61" s="40"/>
      <c r="H61" s="11"/>
      <c r="I61" s="11"/>
      <c r="J61" s="40" t="s">
        <v>108</v>
      </c>
      <c r="K61" s="38" t="s">
        <v>181</v>
      </c>
      <c r="L61" s="41" t="s">
        <v>104</v>
      </c>
      <c r="M61" s="48">
        <v>51</v>
      </c>
      <c r="N61" s="59">
        <v>0.16500000000000001</v>
      </c>
      <c r="O61" s="50"/>
      <c r="P61" s="68"/>
      <c r="Q61" s="50"/>
      <c r="R61" s="68"/>
      <c r="S61" s="53"/>
    </row>
    <row r="62" spans="1:19" s="54" customFormat="1" ht="37.5" customHeight="1">
      <c r="A62" s="38">
        <v>8</v>
      </c>
      <c r="B62" s="41" t="s">
        <v>157</v>
      </c>
      <c r="C62" s="44" t="s">
        <v>161</v>
      </c>
      <c r="D62" s="41" t="s">
        <v>109</v>
      </c>
      <c r="E62" s="68">
        <v>2.3E-2</v>
      </c>
      <c r="F62" s="41">
        <v>21.4</v>
      </c>
      <c r="G62" s="41">
        <v>0.03</v>
      </c>
      <c r="H62" s="11">
        <f t="shared" ref="H62" si="48">F62*1.67046</f>
        <v>35.747844000000001</v>
      </c>
      <c r="I62" s="11">
        <f t="shared" ref="I62" si="49">G62*2.65058</f>
        <v>7.9517400000000002E-2</v>
      </c>
      <c r="J62" s="40" t="s">
        <v>105</v>
      </c>
      <c r="K62" s="41" t="s">
        <v>160</v>
      </c>
      <c r="L62" s="41" t="s">
        <v>104</v>
      </c>
      <c r="M62" s="41">
        <v>24.4</v>
      </c>
      <c r="N62" s="71">
        <v>1.1160000000000001</v>
      </c>
      <c r="O62" s="116">
        <f>((M62*N62)+(M63*N63)+(M64*N64))*1.1666403</f>
        <v>34.418572122690001</v>
      </c>
      <c r="P62" s="128">
        <f t="shared" ref="P62" si="50">O62+H62+I62</f>
        <v>70.245933522690009</v>
      </c>
      <c r="Q62" s="11">
        <f t="shared" ref="Q62" si="51">O62*E62</f>
        <v>0.79162715882187007</v>
      </c>
      <c r="R62" s="128">
        <f t="shared" ref="R62" si="52">P62*E62</f>
        <v>1.6156564710218702</v>
      </c>
    </row>
    <row r="63" spans="1:19" s="54" customFormat="1" ht="15.75" customHeight="1">
      <c r="A63" s="38"/>
      <c r="B63" s="40"/>
      <c r="C63" s="40"/>
      <c r="D63" s="41"/>
      <c r="E63" s="41"/>
      <c r="F63" s="41"/>
      <c r="G63" s="41"/>
      <c r="H63" s="11"/>
      <c r="I63" s="11"/>
      <c r="J63" s="40" t="s">
        <v>158</v>
      </c>
      <c r="K63" s="41"/>
      <c r="L63" s="41" t="s">
        <v>104</v>
      </c>
      <c r="M63" s="41">
        <v>0.2</v>
      </c>
      <c r="N63" s="50">
        <v>0.6</v>
      </c>
      <c r="O63" s="41"/>
      <c r="P63" s="128"/>
      <c r="Q63" s="11"/>
      <c r="R63" s="128"/>
    </row>
    <row r="64" spans="1:19" s="54" customFormat="1" ht="20.25" customHeight="1">
      <c r="A64" s="162"/>
      <c r="B64" s="188"/>
      <c r="C64" s="188"/>
      <c r="D64" s="42"/>
      <c r="E64" s="42"/>
      <c r="F64" s="42"/>
      <c r="G64" s="42"/>
      <c r="H64" s="189"/>
      <c r="I64" s="189"/>
      <c r="J64" s="188" t="s">
        <v>103</v>
      </c>
      <c r="K64" s="42" t="s">
        <v>159</v>
      </c>
      <c r="L64" s="42" t="s">
        <v>104</v>
      </c>
      <c r="M64" s="42">
        <v>2.7</v>
      </c>
      <c r="N64" s="42">
        <v>0.79700000000000004</v>
      </c>
      <c r="O64" s="42"/>
      <c r="P64" s="190"/>
      <c r="Q64" s="189"/>
      <c r="R64" s="190"/>
    </row>
    <row r="65" spans="1:19" s="54" customFormat="1" ht="20.25" customHeight="1">
      <c r="A65" s="168"/>
      <c r="B65" s="207"/>
      <c r="C65" s="207"/>
      <c r="D65" s="170"/>
      <c r="E65" s="170"/>
      <c r="F65" s="170"/>
      <c r="G65" s="170"/>
      <c r="H65" s="208"/>
      <c r="I65" s="208"/>
      <c r="J65" s="207"/>
      <c r="K65" s="170"/>
      <c r="L65" s="170"/>
      <c r="M65" s="170"/>
      <c r="N65" s="170"/>
      <c r="O65" s="170"/>
      <c r="P65" s="216"/>
      <c r="Q65" s="208"/>
      <c r="R65" s="216"/>
    </row>
    <row r="66" spans="1:19" s="54" customFormat="1" ht="17.25" customHeight="1">
      <c r="A66" s="114"/>
      <c r="B66" s="51"/>
      <c r="C66" s="195" t="s">
        <v>165</v>
      </c>
      <c r="D66" s="196"/>
      <c r="E66" s="197"/>
      <c r="F66" s="114"/>
      <c r="G66" s="114"/>
      <c r="H66" s="198"/>
      <c r="I66" s="198"/>
      <c r="J66" s="199"/>
      <c r="K66" s="200"/>
      <c r="L66" s="196"/>
      <c r="M66" s="201"/>
      <c r="N66" s="202"/>
      <c r="O66" s="201"/>
      <c r="P66" s="202"/>
      <c r="Q66" s="203"/>
      <c r="R66" s="202"/>
      <c r="S66" s="53"/>
    </row>
    <row r="67" spans="1:19" s="54" customFormat="1" ht="15" customHeight="1">
      <c r="A67" s="172"/>
      <c r="B67" s="209"/>
      <c r="C67" s="176" t="s">
        <v>156</v>
      </c>
      <c r="D67" s="173"/>
      <c r="E67" s="177"/>
      <c r="F67" s="172"/>
      <c r="G67" s="172"/>
      <c r="H67" s="210"/>
      <c r="I67" s="210"/>
      <c r="J67" s="211"/>
      <c r="K67" s="215"/>
      <c r="L67" s="173"/>
      <c r="M67" s="212"/>
      <c r="N67" s="213"/>
      <c r="O67" s="212"/>
      <c r="P67" s="213"/>
      <c r="Q67" s="214"/>
      <c r="R67" s="213"/>
      <c r="S67" s="53"/>
    </row>
    <row r="68" spans="1:19" s="51" customFormat="1" ht="30" customHeight="1">
      <c r="A68" s="165">
        <v>1</v>
      </c>
      <c r="B68" s="165" t="s">
        <v>116</v>
      </c>
      <c r="C68" s="166" t="s">
        <v>117</v>
      </c>
      <c r="D68" s="165" t="s">
        <v>109</v>
      </c>
      <c r="E68" s="227">
        <v>3.4799999999999998E-2</v>
      </c>
      <c r="F68" s="192">
        <v>80.5</v>
      </c>
      <c r="G68" s="192">
        <v>9.8000000000000007</v>
      </c>
      <c r="H68" s="191">
        <f>F68*1.67046</f>
        <v>134.47203000000002</v>
      </c>
      <c r="I68" s="191">
        <f>G68*2.65058</f>
        <v>25.975684000000005</v>
      </c>
      <c r="J68" s="204"/>
      <c r="K68" s="165"/>
      <c r="L68" s="205"/>
      <c r="M68" s="206"/>
      <c r="N68" s="192"/>
      <c r="O68" s="193">
        <v>0</v>
      </c>
      <c r="P68" s="193">
        <f t="shared" ref="P68:P73" si="53">O68+H68+I68</f>
        <v>160.44771400000002</v>
      </c>
      <c r="Q68" s="194">
        <f t="shared" ref="Q68:Q73" si="54">O68*E68</f>
        <v>0</v>
      </c>
      <c r="R68" s="193">
        <f t="shared" ref="R68:R73" si="55">P68*E68</f>
        <v>5.5835804472000001</v>
      </c>
    </row>
    <row r="69" spans="1:19" s="54" customFormat="1" ht="45.75" customHeight="1">
      <c r="A69" s="41">
        <v>2</v>
      </c>
      <c r="B69" s="41" t="s">
        <v>95</v>
      </c>
      <c r="C69" s="44" t="s">
        <v>163</v>
      </c>
      <c r="D69" s="69" t="s">
        <v>111</v>
      </c>
      <c r="E69" s="59">
        <v>1.1599999999999999</v>
      </c>
      <c r="F69" s="41"/>
      <c r="G69" s="41"/>
      <c r="H69" s="11"/>
      <c r="I69" s="11"/>
      <c r="J69" s="44" t="s">
        <v>177</v>
      </c>
      <c r="K69" s="38" t="s">
        <v>142</v>
      </c>
      <c r="L69" s="69" t="s">
        <v>111</v>
      </c>
      <c r="M69" s="50">
        <v>1</v>
      </c>
      <c r="N69" s="68">
        <v>36.944000000000003</v>
      </c>
      <c r="O69" s="50">
        <f>M69*N69*1.02</f>
        <v>37.682880000000004</v>
      </c>
      <c r="P69" s="68">
        <f t="shared" si="53"/>
        <v>37.682880000000004</v>
      </c>
      <c r="Q69" s="49">
        <f t="shared" si="54"/>
        <v>43.7121408</v>
      </c>
      <c r="R69" s="68">
        <f t="shared" si="55"/>
        <v>43.7121408</v>
      </c>
      <c r="S69" s="53"/>
    </row>
    <row r="70" spans="1:19" s="54" customFormat="1" ht="45.75" customHeight="1">
      <c r="A70" s="41">
        <v>3</v>
      </c>
      <c r="B70" s="41" t="s">
        <v>95</v>
      </c>
      <c r="C70" s="44" t="s">
        <v>164</v>
      </c>
      <c r="D70" s="69" t="s">
        <v>111</v>
      </c>
      <c r="E70" s="59">
        <v>2.3199999999999998</v>
      </c>
      <c r="F70" s="41"/>
      <c r="G70" s="41"/>
      <c r="H70" s="11"/>
      <c r="I70" s="11"/>
      <c r="J70" s="44" t="s">
        <v>178</v>
      </c>
      <c r="K70" s="38" t="s">
        <v>182</v>
      </c>
      <c r="L70" s="69" t="s">
        <v>111</v>
      </c>
      <c r="M70" s="50">
        <v>1</v>
      </c>
      <c r="N70" s="68">
        <v>26.667000000000002</v>
      </c>
      <c r="O70" s="50">
        <f>M70*N70*1.02</f>
        <v>27.200340000000001</v>
      </c>
      <c r="P70" s="68">
        <f t="shared" si="53"/>
        <v>27.200340000000001</v>
      </c>
      <c r="Q70" s="49">
        <f t="shared" si="54"/>
        <v>63.104788799999994</v>
      </c>
      <c r="R70" s="68">
        <f t="shared" si="55"/>
        <v>63.104788799999994</v>
      </c>
      <c r="S70" s="53"/>
    </row>
    <row r="71" spans="1:19" s="54" customFormat="1" ht="32.25" customHeight="1">
      <c r="A71" s="41">
        <v>4</v>
      </c>
      <c r="B71" s="41" t="s">
        <v>145</v>
      </c>
      <c r="C71" s="44" t="s">
        <v>146</v>
      </c>
      <c r="D71" s="117" t="s">
        <v>147</v>
      </c>
      <c r="E71" s="183">
        <v>3.48</v>
      </c>
      <c r="F71" s="41">
        <v>1.46</v>
      </c>
      <c r="G71" s="41">
        <v>0.02</v>
      </c>
      <c r="H71" s="11">
        <f>F71*1.67046</f>
        <v>2.4388716000000001</v>
      </c>
      <c r="I71" s="11">
        <f>G71*2.65058</f>
        <v>5.3011600000000006E-2</v>
      </c>
      <c r="J71" s="40"/>
      <c r="K71" s="41"/>
      <c r="L71" s="41"/>
      <c r="M71" s="41"/>
      <c r="N71" s="50"/>
      <c r="O71" s="50"/>
      <c r="P71" s="128">
        <f t="shared" si="53"/>
        <v>2.4918832000000002</v>
      </c>
      <c r="Q71" s="11">
        <f t="shared" si="54"/>
        <v>0</v>
      </c>
      <c r="R71" s="128">
        <f t="shared" si="55"/>
        <v>8.6717535360000007</v>
      </c>
    </row>
    <row r="72" spans="1:19" s="54" customFormat="1" ht="29.25" customHeight="1">
      <c r="A72" s="41">
        <v>5</v>
      </c>
      <c r="B72" s="41" t="s">
        <v>95</v>
      </c>
      <c r="C72" s="44" t="s">
        <v>190</v>
      </c>
      <c r="D72" s="41" t="s">
        <v>148</v>
      </c>
      <c r="E72" s="50">
        <v>2.54</v>
      </c>
      <c r="F72" s="41"/>
      <c r="G72" s="41"/>
      <c r="H72" s="11"/>
      <c r="I72" s="11"/>
      <c r="J72" s="44" t="s">
        <v>149</v>
      </c>
      <c r="K72" s="41" t="s">
        <v>150</v>
      </c>
      <c r="L72" s="41" t="s">
        <v>148</v>
      </c>
      <c r="M72" s="50">
        <v>1</v>
      </c>
      <c r="N72" s="68">
        <v>1.75</v>
      </c>
      <c r="O72" s="68">
        <f>M72*N72*1.1666403</f>
        <v>2.0416205249999999</v>
      </c>
      <c r="P72" s="128">
        <f t="shared" si="53"/>
        <v>2.0416205249999999</v>
      </c>
      <c r="Q72" s="11">
        <f t="shared" si="54"/>
        <v>5.1857161334999997</v>
      </c>
      <c r="R72" s="128">
        <f t="shared" si="55"/>
        <v>5.1857161334999997</v>
      </c>
    </row>
    <row r="73" spans="1:19" s="58" customFormat="1" ht="29.25" customHeight="1">
      <c r="A73" s="41">
        <v>6</v>
      </c>
      <c r="B73" s="39" t="s">
        <v>96</v>
      </c>
      <c r="C73" s="44" t="s">
        <v>97</v>
      </c>
      <c r="D73" s="41" t="s">
        <v>109</v>
      </c>
      <c r="E73" s="68">
        <v>4.1000000000000002E-2</v>
      </c>
      <c r="F73" s="55">
        <v>150</v>
      </c>
      <c r="G73" s="48">
        <v>27.9</v>
      </c>
      <c r="H73" s="11">
        <f t="shared" ref="H73" si="56">F73*1.67046</f>
        <v>250.56900000000002</v>
      </c>
      <c r="I73" s="11">
        <f t="shared" ref="I73" si="57">G73*2.65058</f>
        <v>73.951182000000003</v>
      </c>
      <c r="J73" s="40" t="s">
        <v>98</v>
      </c>
      <c r="K73" s="41" t="s">
        <v>120</v>
      </c>
      <c r="L73" s="41" t="s">
        <v>99</v>
      </c>
      <c r="M73" s="48">
        <v>5.28</v>
      </c>
      <c r="N73" s="252">
        <v>18.568000000000001</v>
      </c>
      <c r="O73" s="50">
        <f>((M73*N73)+(M74*N74))*1.1666403</f>
        <v>114.66752345540102</v>
      </c>
      <c r="P73" s="68">
        <f t="shared" si="53"/>
        <v>439.18770545540104</v>
      </c>
      <c r="Q73" s="50">
        <f t="shared" si="54"/>
        <v>4.701368461671442</v>
      </c>
      <c r="R73" s="68">
        <f t="shared" si="55"/>
        <v>18.006695923671444</v>
      </c>
      <c r="S73" s="57"/>
    </row>
    <row r="74" spans="1:19" s="58" customFormat="1" ht="23.25" customHeight="1">
      <c r="A74" s="38"/>
      <c r="B74" s="39"/>
      <c r="C74" s="40"/>
      <c r="D74" s="41"/>
      <c r="E74" s="68"/>
      <c r="F74" s="48"/>
      <c r="G74" s="48"/>
      <c r="H74" s="11"/>
      <c r="I74" s="11"/>
      <c r="J74" s="40" t="s">
        <v>100</v>
      </c>
      <c r="K74" s="41"/>
      <c r="L74" s="41" t="s">
        <v>6</v>
      </c>
      <c r="M74" s="48">
        <v>1.57</v>
      </c>
      <c r="N74" s="59">
        <v>0.159</v>
      </c>
      <c r="O74" s="50"/>
      <c r="P74" s="68"/>
      <c r="Q74" s="50"/>
      <c r="R74" s="68"/>
      <c r="S74" s="57"/>
    </row>
    <row r="75" spans="1:19" s="58" customFormat="1" ht="30" customHeight="1">
      <c r="A75" s="41">
        <v>7</v>
      </c>
      <c r="B75" s="39" t="s">
        <v>101</v>
      </c>
      <c r="C75" s="44" t="s">
        <v>102</v>
      </c>
      <c r="D75" s="60" t="s">
        <v>110</v>
      </c>
      <c r="E75" s="68">
        <v>4.1000000000000002E-2</v>
      </c>
      <c r="F75" s="41">
        <v>27.8</v>
      </c>
      <c r="G75" s="48">
        <v>0.8</v>
      </c>
      <c r="H75" s="11">
        <f t="shared" ref="H75" si="58">F75*1.67046</f>
        <v>46.438788000000002</v>
      </c>
      <c r="I75" s="11">
        <f t="shared" ref="I75" si="59">G75*2.65058</f>
        <v>2.1204640000000001</v>
      </c>
      <c r="J75" s="40" t="s">
        <v>103</v>
      </c>
      <c r="K75" s="38" t="s">
        <v>159</v>
      </c>
      <c r="L75" s="41" t="s">
        <v>104</v>
      </c>
      <c r="M75" s="48">
        <v>11.3</v>
      </c>
      <c r="N75" s="68">
        <v>0.79700000000000004</v>
      </c>
      <c r="O75" s="50">
        <f>((M75*N75)+(M76*N76)+(M77*N77)+(M78*N78)+(M79*N79))*1.1666403</f>
        <v>51.390971871120009</v>
      </c>
      <c r="P75" s="68">
        <f>O75+H75+I75</f>
        <v>99.950223871120016</v>
      </c>
      <c r="Q75" s="50">
        <f>O75*E75</f>
        <v>2.1070298467159203</v>
      </c>
      <c r="R75" s="68">
        <f>P75*E75</f>
        <v>4.0979591787159206</v>
      </c>
      <c r="S75" s="57"/>
    </row>
    <row r="76" spans="1:19" s="54" customFormat="1" ht="23.25" customHeight="1">
      <c r="A76" s="38"/>
      <c r="B76" s="45"/>
      <c r="C76" s="44"/>
      <c r="D76" s="38"/>
      <c r="E76" s="61"/>
      <c r="F76" s="38"/>
      <c r="G76" s="40"/>
      <c r="H76" s="11"/>
      <c r="I76" s="11"/>
      <c r="J76" s="44" t="s">
        <v>105</v>
      </c>
      <c r="K76" s="38" t="s">
        <v>160</v>
      </c>
      <c r="L76" s="38" t="s">
        <v>104</v>
      </c>
      <c r="M76" s="62">
        <v>18.3</v>
      </c>
      <c r="N76" s="71">
        <v>1.1160000000000001</v>
      </c>
      <c r="O76" s="50"/>
      <c r="P76" s="68"/>
      <c r="Q76" s="50"/>
      <c r="R76" s="68"/>
      <c r="S76" s="53"/>
    </row>
    <row r="77" spans="1:19" s="54" customFormat="1" ht="23.25" customHeight="1">
      <c r="A77" s="38"/>
      <c r="B77" s="45"/>
      <c r="C77" s="44"/>
      <c r="D77" s="38"/>
      <c r="E77" s="61"/>
      <c r="F77" s="38"/>
      <c r="G77" s="40"/>
      <c r="H77" s="11"/>
      <c r="I77" s="11"/>
      <c r="J77" s="44" t="s">
        <v>106</v>
      </c>
      <c r="K77" s="41"/>
      <c r="L77" s="38" t="s">
        <v>104</v>
      </c>
      <c r="M77" s="62">
        <v>7.0000000000000007E-2</v>
      </c>
      <c r="N77" s="61">
        <v>0.7</v>
      </c>
      <c r="O77" s="50"/>
      <c r="P77" s="68"/>
      <c r="Q77" s="50"/>
      <c r="R77" s="68"/>
      <c r="S77" s="53"/>
    </row>
    <row r="78" spans="1:19" s="54" customFormat="1" ht="23.25" customHeight="1">
      <c r="A78" s="38"/>
      <c r="B78" s="45"/>
      <c r="C78" s="44"/>
      <c r="D78" s="38"/>
      <c r="E78" s="61"/>
      <c r="F78" s="38"/>
      <c r="G78" s="40"/>
      <c r="H78" s="11"/>
      <c r="I78" s="11"/>
      <c r="J78" s="44" t="s">
        <v>107</v>
      </c>
      <c r="K78" s="38" t="s">
        <v>180</v>
      </c>
      <c r="L78" s="38" t="s">
        <v>104</v>
      </c>
      <c r="M78" s="62">
        <v>7.5</v>
      </c>
      <c r="N78" s="71">
        <v>0.82099999999999995</v>
      </c>
      <c r="O78" s="50"/>
      <c r="P78" s="68"/>
      <c r="Q78" s="50"/>
      <c r="R78" s="68"/>
      <c r="S78" s="53"/>
    </row>
    <row r="79" spans="1:19" s="54" customFormat="1" ht="23.25" customHeight="1">
      <c r="A79" s="38"/>
      <c r="B79" s="45"/>
      <c r="C79" s="44"/>
      <c r="D79" s="38"/>
      <c r="E79" s="61"/>
      <c r="F79" s="38"/>
      <c r="G79" s="40"/>
      <c r="H79" s="11"/>
      <c r="I79" s="11"/>
      <c r="J79" s="40" t="s">
        <v>108</v>
      </c>
      <c r="K79" s="38" t="s">
        <v>181</v>
      </c>
      <c r="L79" s="41" t="s">
        <v>104</v>
      </c>
      <c r="M79" s="48">
        <v>51</v>
      </c>
      <c r="N79" s="59">
        <v>0.16500000000000001</v>
      </c>
      <c r="O79" s="50"/>
      <c r="P79" s="68"/>
      <c r="Q79" s="50"/>
      <c r="R79" s="68"/>
      <c r="S79" s="53"/>
    </row>
    <row r="80" spans="1:19" s="54" customFormat="1" ht="33.75" customHeight="1">
      <c r="A80" s="38">
        <v>8</v>
      </c>
      <c r="B80" s="41" t="s">
        <v>157</v>
      </c>
      <c r="C80" s="44" t="s">
        <v>161</v>
      </c>
      <c r="D80" s="41" t="s">
        <v>109</v>
      </c>
      <c r="E80" s="68">
        <v>2.3E-2</v>
      </c>
      <c r="F80" s="41">
        <v>21.4</v>
      </c>
      <c r="G80" s="41">
        <v>0.03</v>
      </c>
      <c r="H80" s="11">
        <f t="shared" ref="H80" si="60">F80*1.67046</f>
        <v>35.747844000000001</v>
      </c>
      <c r="I80" s="11">
        <f t="shared" ref="I80" si="61">G80*2.65058</f>
        <v>7.9517400000000002E-2</v>
      </c>
      <c r="J80" s="40" t="s">
        <v>105</v>
      </c>
      <c r="K80" s="41" t="s">
        <v>160</v>
      </c>
      <c r="L80" s="41" t="s">
        <v>104</v>
      </c>
      <c r="M80" s="41">
        <v>24.4</v>
      </c>
      <c r="N80" s="71">
        <v>1.1160000000000001</v>
      </c>
      <c r="O80" s="116">
        <f>((M80*N80)+(M81*N81)+(M82*N82))*1.1666403</f>
        <v>34.418572122690001</v>
      </c>
      <c r="P80" s="128">
        <f t="shared" ref="P80" si="62">O80+H80+I80</f>
        <v>70.245933522690009</v>
      </c>
      <c r="Q80" s="11">
        <f t="shared" ref="Q80" si="63">O80*E80</f>
        <v>0.79162715882187007</v>
      </c>
      <c r="R80" s="128">
        <f t="shared" ref="R80" si="64">P80*E80</f>
        <v>1.6156564710218702</v>
      </c>
    </row>
    <row r="81" spans="1:19" s="54" customFormat="1" ht="21.75" customHeight="1">
      <c r="A81" s="38"/>
      <c r="B81" s="40"/>
      <c r="C81" s="40"/>
      <c r="D81" s="41"/>
      <c r="E81" s="41"/>
      <c r="F81" s="41"/>
      <c r="G81" s="41"/>
      <c r="H81" s="11"/>
      <c r="I81" s="11"/>
      <c r="J81" s="40" t="s">
        <v>158</v>
      </c>
      <c r="K81" s="41"/>
      <c r="L81" s="41" t="s">
        <v>104</v>
      </c>
      <c r="M81" s="41">
        <v>0.2</v>
      </c>
      <c r="N81" s="50">
        <v>0.6</v>
      </c>
      <c r="O81" s="41"/>
      <c r="P81" s="128"/>
      <c r="Q81" s="11"/>
      <c r="R81" s="128"/>
    </row>
    <row r="82" spans="1:19" s="54" customFormat="1" ht="21.75" customHeight="1">
      <c r="A82" s="38"/>
      <c r="B82" s="40"/>
      <c r="C82" s="40"/>
      <c r="D82" s="41"/>
      <c r="E82" s="41"/>
      <c r="F82" s="41"/>
      <c r="G82" s="41"/>
      <c r="H82" s="11"/>
      <c r="I82" s="11"/>
      <c r="J82" s="40" t="s">
        <v>103</v>
      </c>
      <c r="K82" s="41" t="s">
        <v>159</v>
      </c>
      <c r="L82" s="41" t="s">
        <v>104</v>
      </c>
      <c r="M82" s="41">
        <v>2.7</v>
      </c>
      <c r="N82" s="41">
        <v>0.79700000000000004</v>
      </c>
      <c r="O82" s="41"/>
      <c r="P82" s="128"/>
      <c r="Q82" s="11"/>
      <c r="R82" s="128"/>
    </row>
    <row r="83" spans="1:19" s="54" customFormat="1" ht="14.25" customHeight="1">
      <c r="A83" s="38"/>
      <c r="B83" s="40"/>
      <c r="C83" s="217" t="s">
        <v>193</v>
      </c>
      <c r="D83" s="41"/>
      <c r="E83" s="41"/>
      <c r="F83" s="41"/>
      <c r="G83" s="41"/>
      <c r="H83" s="11"/>
      <c r="I83" s="11"/>
      <c r="J83" s="40"/>
      <c r="K83" s="41"/>
      <c r="L83" s="41"/>
      <c r="M83" s="41"/>
      <c r="N83" s="41"/>
      <c r="O83" s="41"/>
      <c r="P83" s="128"/>
      <c r="Q83" s="11"/>
      <c r="R83" s="128"/>
    </row>
    <row r="84" spans="1:19" s="54" customFormat="1" ht="15" customHeight="1">
      <c r="A84" s="172"/>
      <c r="B84" s="209"/>
      <c r="C84" s="176" t="s">
        <v>156</v>
      </c>
      <c r="D84" s="173"/>
      <c r="E84" s="177"/>
      <c r="F84" s="172"/>
      <c r="G84" s="172"/>
      <c r="H84" s="210"/>
      <c r="I84" s="210"/>
      <c r="J84" s="211"/>
      <c r="K84" s="215"/>
      <c r="L84" s="173"/>
      <c r="M84" s="212"/>
      <c r="N84" s="213"/>
      <c r="O84" s="212"/>
      <c r="P84" s="213"/>
      <c r="Q84" s="214"/>
      <c r="R84" s="213"/>
      <c r="S84" s="53"/>
    </row>
    <row r="85" spans="1:19" s="51" customFormat="1" ht="30" customHeight="1">
      <c r="A85" s="165">
        <v>1</v>
      </c>
      <c r="B85" s="165" t="s">
        <v>116</v>
      </c>
      <c r="C85" s="166" t="s">
        <v>117</v>
      </c>
      <c r="D85" s="165" t="s">
        <v>109</v>
      </c>
      <c r="E85" s="224">
        <v>3.4484000000000001E-2</v>
      </c>
      <c r="F85" s="192">
        <v>80.5</v>
      </c>
      <c r="G85" s="192">
        <v>9.8000000000000007</v>
      </c>
      <c r="H85" s="191">
        <f>F85*1.67046</f>
        <v>134.47203000000002</v>
      </c>
      <c r="I85" s="191">
        <f>G85*2.65058</f>
        <v>25.975684000000005</v>
      </c>
      <c r="J85" s="204"/>
      <c r="K85" s="165"/>
      <c r="L85" s="205"/>
      <c r="M85" s="206"/>
      <c r="N85" s="192"/>
      <c r="O85" s="193">
        <v>0</v>
      </c>
      <c r="P85" s="193">
        <f t="shared" ref="P85:P90" si="65">O85+H85+I85</f>
        <v>160.44771400000002</v>
      </c>
      <c r="Q85" s="194">
        <f t="shared" ref="Q85:Q90" si="66">O85*E85</f>
        <v>0</v>
      </c>
      <c r="R85" s="193">
        <f t="shared" ref="R85:R90" si="67">P85*E85</f>
        <v>5.532878969576001</v>
      </c>
    </row>
    <row r="86" spans="1:19" s="54" customFormat="1" ht="40.5" customHeight="1">
      <c r="A86" s="41">
        <v>2</v>
      </c>
      <c r="B86" s="41" t="s">
        <v>95</v>
      </c>
      <c r="C86" s="44" t="s">
        <v>163</v>
      </c>
      <c r="D86" s="69" t="s">
        <v>111</v>
      </c>
      <c r="E86" s="225">
        <v>1.1544000000000001</v>
      </c>
      <c r="F86" s="41"/>
      <c r="G86" s="41"/>
      <c r="H86" s="11"/>
      <c r="I86" s="11"/>
      <c r="J86" s="44" t="s">
        <v>177</v>
      </c>
      <c r="K86" s="38" t="s">
        <v>142</v>
      </c>
      <c r="L86" s="69" t="s">
        <v>111</v>
      </c>
      <c r="M86" s="50">
        <v>1</v>
      </c>
      <c r="N86" s="68">
        <v>36.944000000000003</v>
      </c>
      <c r="O86" s="50">
        <f>M86*N86*1.02</f>
        <v>37.682880000000004</v>
      </c>
      <c r="P86" s="68">
        <f t="shared" si="65"/>
        <v>37.682880000000004</v>
      </c>
      <c r="Q86" s="49">
        <f t="shared" si="66"/>
        <v>43.501116672000009</v>
      </c>
      <c r="R86" s="68">
        <f t="shared" si="67"/>
        <v>43.501116672000009</v>
      </c>
      <c r="S86" s="53"/>
    </row>
    <row r="87" spans="1:19" s="54" customFormat="1" ht="39.75" customHeight="1">
      <c r="A87" s="41">
        <v>3</v>
      </c>
      <c r="B87" s="41" t="s">
        <v>95</v>
      </c>
      <c r="C87" s="44" t="s">
        <v>164</v>
      </c>
      <c r="D87" s="69" t="s">
        <v>111</v>
      </c>
      <c r="E87" s="59">
        <v>2.294</v>
      </c>
      <c r="F87" s="41"/>
      <c r="G87" s="41"/>
      <c r="H87" s="11"/>
      <c r="I87" s="11"/>
      <c r="J87" s="44" t="s">
        <v>178</v>
      </c>
      <c r="K87" s="38" t="s">
        <v>182</v>
      </c>
      <c r="L87" s="69" t="s">
        <v>111</v>
      </c>
      <c r="M87" s="50">
        <v>1</v>
      </c>
      <c r="N87" s="68">
        <v>26.667000000000002</v>
      </c>
      <c r="O87" s="50">
        <f>M87*N87*1.02</f>
        <v>27.200340000000001</v>
      </c>
      <c r="P87" s="68">
        <f t="shared" si="65"/>
        <v>27.200340000000001</v>
      </c>
      <c r="Q87" s="49">
        <f t="shared" si="66"/>
        <v>62.397579960000002</v>
      </c>
      <c r="R87" s="68">
        <f t="shared" si="67"/>
        <v>62.397579960000002</v>
      </c>
      <c r="S87" s="53"/>
    </row>
    <row r="88" spans="1:19" s="54" customFormat="1" ht="32.25" customHeight="1">
      <c r="A88" s="41">
        <v>4</v>
      </c>
      <c r="B88" s="41" t="s">
        <v>145</v>
      </c>
      <c r="C88" s="44" t="s">
        <v>146</v>
      </c>
      <c r="D88" s="117" t="s">
        <v>147</v>
      </c>
      <c r="E88" s="226">
        <v>3.4483999999999999</v>
      </c>
      <c r="F88" s="41">
        <v>1.46</v>
      </c>
      <c r="G88" s="41">
        <v>0.02</v>
      </c>
      <c r="H88" s="11">
        <f>F88*1.67046</f>
        <v>2.4388716000000001</v>
      </c>
      <c r="I88" s="11">
        <f>G88*2.65058</f>
        <v>5.3011600000000006E-2</v>
      </c>
      <c r="J88" s="40"/>
      <c r="K88" s="41"/>
      <c r="L88" s="41"/>
      <c r="M88" s="41"/>
      <c r="N88" s="50"/>
      <c r="O88" s="50"/>
      <c r="P88" s="128">
        <f t="shared" si="65"/>
        <v>2.4918832000000002</v>
      </c>
      <c r="Q88" s="11">
        <f t="shared" si="66"/>
        <v>0</v>
      </c>
      <c r="R88" s="128">
        <f t="shared" si="67"/>
        <v>8.59301002688</v>
      </c>
    </row>
    <row r="89" spans="1:19" s="54" customFormat="1" ht="29.25" customHeight="1">
      <c r="A89" s="41">
        <v>5</v>
      </c>
      <c r="B89" s="41" t="s">
        <v>95</v>
      </c>
      <c r="C89" s="44" t="s">
        <v>190</v>
      </c>
      <c r="D89" s="41" t="s">
        <v>148</v>
      </c>
      <c r="E89" s="50">
        <v>2.4700000000000002</v>
      </c>
      <c r="F89" s="41"/>
      <c r="G89" s="41"/>
      <c r="H89" s="11"/>
      <c r="I89" s="11"/>
      <c r="J89" s="44" t="s">
        <v>149</v>
      </c>
      <c r="K89" s="41" t="s">
        <v>150</v>
      </c>
      <c r="L89" s="41" t="s">
        <v>148</v>
      </c>
      <c r="M89" s="50">
        <v>1</v>
      </c>
      <c r="N89" s="68">
        <v>1.75</v>
      </c>
      <c r="O89" s="68">
        <f>M89*N89*1.1666403</f>
        <v>2.0416205249999999</v>
      </c>
      <c r="P89" s="128">
        <f t="shared" si="65"/>
        <v>2.0416205249999999</v>
      </c>
      <c r="Q89" s="11">
        <f t="shared" si="66"/>
        <v>5.0428026967499999</v>
      </c>
      <c r="R89" s="128">
        <f t="shared" si="67"/>
        <v>5.0428026967499999</v>
      </c>
    </row>
    <row r="90" spans="1:19" s="58" customFormat="1" ht="29.25" customHeight="1">
      <c r="A90" s="41">
        <v>6</v>
      </c>
      <c r="B90" s="39" t="s">
        <v>96</v>
      </c>
      <c r="C90" s="44" t="s">
        <v>97</v>
      </c>
      <c r="D90" s="41" t="s">
        <v>109</v>
      </c>
      <c r="E90" s="68">
        <v>0.01</v>
      </c>
      <c r="F90" s="55">
        <v>150</v>
      </c>
      <c r="G90" s="48">
        <v>27.9</v>
      </c>
      <c r="H90" s="11">
        <f t="shared" ref="H90" si="68">F90*1.67046</f>
        <v>250.56900000000002</v>
      </c>
      <c r="I90" s="11">
        <f t="shared" ref="I90" si="69">G90*2.65058</f>
        <v>73.951182000000003</v>
      </c>
      <c r="J90" s="40" t="s">
        <v>98</v>
      </c>
      <c r="K90" s="41" t="s">
        <v>120</v>
      </c>
      <c r="L90" s="41" t="s">
        <v>99</v>
      </c>
      <c r="M90" s="48">
        <v>5.28</v>
      </c>
      <c r="N90" s="252">
        <v>18.568000000000001</v>
      </c>
      <c r="O90" s="50">
        <f>((M90*N90)+(M91*N91))*1.1666403</f>
        <v>114.66752345540102</v>
      </c>
      <c r="P90" s="68">
        <f t="shared" si="65"/>
        <v>439.18770545540104</v>
      </c>
      <c r="Q90" s="50">
        <f t="shared" si="66"/>
        <v>1.1466752345540103</v>
      </c>
      <c r="R90" s="68">
        <f t="shared" si="67"/>
        <v>4.3918770545540102</v>
      </c>
      <c r="S90" s="57"/>
    </row>
    <row r="91" spans="1:19" s="58" customFormat="1" ht="12.75" customHeight="1">
      <c r="A91" s="38"/>
      <c r="B91" s="39"/>
      <c r="C91" s="40"/>
      <c r="D91" s="41"/>
      <c r="E91" s="68"/>
      <c r="F91" s="48"/>
      <c r="G91" s="48"/>
      <c r="H91" s="11"/>
      <c r="I91" s="11"/>
      <c r="J91" s="40" t="s">
        <v>100</v>
      </c>
      <c r="K91" s="41"/>
      <c r="L91" s="41" t="s">
        <v>6</v>
      </c>
      <c r="M91" s="48">
        <v>1.57</v>
      </c>
      <c r="N91" s="59">
        <v>0.159</v>
      </c>
      <c r="O91" s="50"/>
      <c r="P91" s="68"/>
      <c r="Q91" s="50"/>
      <c r="R91" s="68"/>
      <c r="S91" s="57"/>
    </row>
    <row r="92" spans="1:19" s="58" customFormat="1" ht="30" customHeight="1">
      <c r="A92" s="41">
        <v>7</v>
      </c>
      <c r="B92" s="39" t="s">
        <v>101</v>
      </c>
      <c r="C92" s="44" t="s">
        <v>102</v>
      </c>
      <c r="D92" s="60" t="s">
        <v>110</v>
      </c>
      <c r="E92" s="68">
        <v>0.01</v>
      </c>
      <c r="F92" s="41">
        <v>27.8</v>
      </c>
      <c r="G92" s="48">
        <v>0.8</v>
      </c>
      <c r="H92" s="11">
        <f t="shared" ref="H92" si="70">F92*1.67046</f>
        <v>46.438788000000002</v>
      </c>
      <c r="I92" s="11">
        <f t="shared" ref="I92" si="71">G92*2.65058</f>
        <v>2.1204640000000001</v>
      </c>
      <c r="J92" s="40" t="s">
        <v>103</v>
      </c>
      <c r="K92" s="38" t="s">
        <v>159</v>
      </c>
      <c r="L92" s="41" t="s">
        <v>104</v>
      </c>
      <c r="M92" s="48">
        <v>11.3</v>
      </c>
      <c r="N92" s="68">
        <v>0.79700000000000004</v>
      </c>
      <c r="O92" s="50">
        <f>((M92*N92)+(M93*N93)+(M94*N94)+(M95*N95)+(M96*N96))*1.1666403</f>
        <v>51.390971871120009</v>
      </c>
      <c r="P92" s="68">
        <f>O92+H92+I92</f>
        <v>99.950223871120016</v>
      </c>
      <c r="Q92" s="50">
        <f>O92*E92</f>
        <v>0.51390971871120006</v>
      </c>
      <c r="R92" s="68">
        <f>P92*E92</f>
        <v>0.99950223871120014</v>
      </c>
      <c r="S92" s="57"/>
    </row>
    <row r="93" spans="1:19" s="54" customFormat="1" ht="23.25" customHeight="1">
      <c r="A93" s="38"/>
      <c r="B93" s="45"/>
      <c r="C93" s="44"/>
      <c r="D93" s="38"/>
      <c r="E93" s="61"/>
      <c r="F93" s="38"/>
      <c r="G93" s="40"/>
      <c r="H93" s="11"/>
      <c r="I93" s="11"/>
      <c r="J93" s="44" t="s">
        <v>105</v>
      </c>
      <c r="K93" s="38" t="s">
        <v>160</v>
      </c>
      <c r="L93" s="38" t="s">
        <v>104</v>
      </c>
      <c r="M93" s="62">
        <v>18.3</v>
      </c>
      <c r="N93" s="71">
        <v>1.1160000000000001</v>
      </c>
      <c r="O93" s="50"/>
      <c r="P93" s="68"/>
      <c r="Q93" s="50"/>
      <c r="R93" s="68"/>
      <c r="S93" s="53"/>
    </row>
    <row r="94" spans="1:19" s="54" customFormat="1" ht="23.25" customHeight="1">
      <c r="A94" s="38"/>
      <c r="B94" s="45"/>
      <c r="C94" s="44"/>
      <c r="D94" s="38"/>
      <c r="E94" s="61"/>
      <c r="F94" s="38"/>
      <c r="G94" s="40"/>
      <c r="H94" s="11"/>
      <c r="I94" s="11"/>
      <c r="J94" s="44" t="s">
        <v>106</v>
      </c>
      <c r="K94" s="41"/>
      <c r="L94" s="38" t="s">
        <v>104</v>
      </c>
      <c r="M94" s="62">
        <v>7.0000000000000007E-2</v>
      </c>
      <c r="N94" s="61">
        <v>0.7</v>
      </c>
      <c r="O94" s="50"/>
      <c r="P94" s="68"/>
      <c r="Q94" s="50"/>
      <c r="R94" s="68"/>
      <c r="S94" s="53"/>
    </row>
    <row r="95" spans="1:19" s="54" customFormat="1" ht="23.25" customHeight="1">
      <c r="A95" s="38"/>
      <c r="B95" s="45"/>
      <c r="C95" s="44"/>
      <c r="D95" s="38"/>
      <c r="E95" s="61"/>
      <c r="F95" s="38"/>
      <c r="G95" s="40"/>
      <c r="H95" s="11"/>
      <c r="I95" s="11"/>
      <c r="J95" s="44" t="s">
        <v>107</v>
      </c>
      <c r="K95" s="38" t="s">
        <v>180</v>
      </c>
      <c r="L95" s="38" t="s">
        <v>104</v>
      </c>
      <c r="M95" s="62">
        <v>7.5</v>
      </c>
      <c r="N95" s="71">
        <v>0.82099999999999995</v>
      </c>
      <c r="O95" s="50"/>
      <c r="P95" s="68"/>
      <c r="Q95" s="50"/>
      <c r="R95" s="68"/>
      <c r="S95" s="53"/>
    </row>
    <row r="96" spans="1:19" s="54" customFormat="1" ht="23.25" customHeight="1">
      <c r="A96" s="38"/>
      <c r="B96" s="45"/>
      <c r="C96" s="44"/>
      <c r="D96" s="38"/>
      <c r="E96" s="61"/>
      <c r="F96" s="38"/>
      <c r="G96" s="40"/>
      <c r="H96" s="11"/>
      <c r="I96" s="11"/>
      <c r="J96" s="40" t="s">
        <v>108</v>
      </c>
      <c r="K96" s="38" t="s">
        <v>181</v>
      </c>
      <c r="L96" s="41" t="s">
        <v>104</v>
      </c>
      <c r="M96" s="48">
        <v>51</v>
      </c>
      <c r="N96" s="59">
        <v>0.16500000000000001</v>
      </c>
      <c r="O96" s="50"/>
      <c r="P96" s="68"/>
      <c r="Q96" s="50"/>
      <c r="R96" s="68"/>
      <c r="S96" s="53"/>
    </row>
    <row r="97" spans="1:19" s="54" customFormat="1" ht="14.25" customHeight="1">
      <c r="A97" s="38"/>
      <c r="B97" s="40"/>
      <c r="C97" s="217" t="s">
        <v>194</v>
      </c>
      <c r="D97" s="41"/>
      <c r="E97" s="41"/>
      <c r="F97" s="41"/>
      <c r="G97" s="41"/>
      <c r="H97" s="11"/>
      <c r="I97" s="11"/>
      <c r="J97" s="40"/>
      <c r="K97" s="41"/>
      <c r="L97" s="41"/>
      <c r="M97" s="41"/>
      <c r="N97" s="41"/>
      <c r="O97" s="41"/>
      <c r="P97" s="128"/>
      <c r="Q97" s="11"/>
      <c r="R97" s="128"/>
    </row>
    <row r="98" spans="1:19" s="54" customFormat="1" ht="15" customHeight="1">
      <c r="A98" s="172"/>
      <c r="B98" s="209"/>
      <c r="C98" s="176" t="s">
        <v>156</v>
      </c>
      <c r="D98" s="173"/>
      <c r="E98" s="177"/>
      <c r="F98" s="172"/>
      <c r="G98" s="172"/>
      <c r="H98" s="210"/>
      <c r="I98" s="210"/>
      <c r="J98" s="211"/>
      <c r="K98" s="215"/>
      <c r="L98" s="173"/>
      <c r="M98" s="212"/>
      <c r="N98" s="213"/>
      <c r="O98" s="212"/>
      <c r="P98" s="213"/>
      <c r="Q98" s="214"/>
      <c r="R98" s="213"/>
      <c r="S98" s="53"/>
    </row>
    <row r="99" spans="1:19" s="51" customFormat="1" ht="30" customHeight="1">
      <c r="A99" s="165">
        <v>1</v>
      </c>
      <c r="B99" s="165" t="s">
        <v>116</v>
      </c>
      <c r="C99" s="166" t="s">
        <v>117</v>
      </c>
      <c r="D99" s="165" t="s">
        <v>109</v>
      </c>
      <c r="E99" s="224">
        <v>3.4484000000000001E-2</v>
      </c>
      <c r="F99" s="192">
        <v>80.5</v>
      </c>
      <c r="G99" s="192">
        <v>9.8000000000000007</v>
      </c>
      <c r="H99" s="191">
        <f>F99*1.67046</f>
        <v>134.47203000000002</v>
      </c>
      <c r="I99" s="191">
        <f>G99*2.65058</f>
        <v>25.975684000000005</v>
      </c>
      <c r="J99" s="204"/>
      <c r="K99" s="165"/>
      <c r="L99" s="205"/>
      <c r="M99" s="206"/>
      <c r="N99" s="192"/>
      <c r="O99" s="193">
        <v>0</v>
      </c>
      <c r="P99" s="193">
        <f t="shared" ref="P99:P104" si="72">O99+H99+I99</f>
        <v>160.44771400000002</v>
      </c>
      <c r="Q99" s="194">
        <f t="shared" ref="Q99:Q104" si="73">O99*E99</f>
        <v>0</v>
      </c>
      <c r="R99" s="193">
        <f t="shared" ref="R99:R104" si="74">P99*E99</f>
        <v>5.532878969576001</v>
      </c>
    </row>
    <row r="100" spans="1:19" s="54" customFormat="1" ht="35.25" customHeight="1">
      <c r="A100" s="41">
        <v>2</v>
      </c>
      <c r="B100" s="41" t="s">
        <v>95</v>
      </c>
      <c r="C100" s="44" t="s">
        <v>163</v>
      </c>
      <c r="D100" s="69" t="s">
        <v>111</v>
      </c>
      <c r="E100" s="225">
        <v>1.1544000000000001</v>
      </c>
      <c r="F100" s="41"/>
      <c r="G100" s="41"/>
      <c r="H100" s="11"/>
      <c r="I100" s="11"/>
      <c r="J100" s="44" t="s">
        <v>177</v>
      </c>
      <c r="K100" s="38" t="s">
        <v>142</v>
      </c>
      <c r="L100" s="69" t="s">
        <v>111</v>
      </c>
      <c r="M100" s="50">
        <v>1</v>
      </c>
      <c r="N100" s="68">
        <v>36.944000000000003</v>
      </c>
      <c r="O100" s="50">
        <f>M100*N100*1.02</f>
        <v>37.682880000000004</v>
      </c>
      <c r="P100" s="68">
        <f t="shared" si="72"/>
        <v>37.682880000000004</v>
      </c>
      <c r="Q100" s="49">
        <f t="shared" si="73"/>
        <v>43.501116672000009</v>
      </c>
      <c r="R100" s="68">
        <f t="shared" si="74"/>
        <v>43.501116672000009</v>
      </c>
      <c r="S100" s="53"/>
    </row>
    <row r="101" spans="1:19" s="54" customFormat="1" ht="37.5" customHeight="1">
      <c r="A101" s="41">
        <v>3</v>
      </c>
      <c r="B101" s="41" t="s">
        <v>95</v>
      </c>
      <c r="C101" s="44" t="s">
        <v>164</v>
      </c>
      <c r="D101" s="69" t="s">
        <v>111</v>
      </c>
      <c r="E101" s="59">
        <v>2.294</v>
      </c>
      <c r="F101" s="41"/>
      <c r="G101" s="41"/>
      <c r="H101" s="11"/>
      <c r="I101" s="11"/>
      <c r="J101" s="44" t="s">
        <v>178</v>
      </c>
      <c r="K101" s="38" t="s">
        <v>182</v>
      </c>
      <c r="L101" s="69" t="s">
        <v>111</v>
      </c>
      <c r="M101" s="50">
        <v>1</v>
      </c>
      <c r="N101" s="68">
        <v>26.667000000000002</v>
      </c>
      <c r="O101" s="50">
        <f>M101*N101*1.02</f>
        <v>27.200340000000001</v>
      </c>
      <c r="P101" s="68">
        <f t="shared" si="72"/>
        <v>27.200340000000001</v>
      </c>
      <c r="Q101" s="49">
        <f t="shared" si="73"/>
        <v>62.397579960000002</v>
      </c>
      <c r="R101" s="68">
        <f t="shared" si="74"/>
        <v>62.397579960000002</v>
      </c>
      <c r="S101" s="53"/>
    </row>
    <row r="102" spans="1:19" s="54" customFormat="1" ht="25.5" customHeight="1">
      <c r="A102" s="41">
        <v>4</v>
      </c>
      <c r="B102" s="41" t="s">
        <v>145</v>
      </c>
      <c r="C102" s="44" t="s">
        <v>146</v>
      </c>
      <c r="D102" s="117" t="s">
        <v>147</v>
      </c>
      <c r="E102" s="226">
        <v>3.4483999999999999</v>
      </c>
      <c r="F102" s="41">
        <v>1.46</v>
      </c>
      <c r="G102" s="41">
        <v>0.02</v>
      </c>
      <c r="H102" s="11">
        <f>F102*1.67046</f>
        <v>2.4388716000000001</v>
      </c>
      <c r="I102" s="11">
        <f>G102*2.65058</f>
        <v>5.3011600000000006E-2</v>
      </c>
      <c r="J102" s="40"/>
      <c r="K102" s="41"/>
      <c r="L102" s="41"/>
      <c r="M102" s="41"/>
      <c r="N102" s="50"/>
      <c r="O102" s="50"/>
      <c r="P102" s="128">
        <f t="shared" si="72"/>
        <v>2.4918832000000002</v>
      </c>
      <c r="Q102" s="11">
        <f t="shared" si="73"/>
        <v>0</v>
      </c>
      <c r="R102" s="128">
        <f t="shared" si="74"/>
        <v>8.59301002688</v>
      </c>
    </row>
    <row r="103" spans="1:19" s="54" customFormat="1" ht="29.25" customHeight="1">
      <c r="A103" s="41">
        <v>5</v>
      </c>
      <c r="B103" s="41" t="s">
        <v>95</v>
      </c>
      <c r="C103" s="44" t="s">
        <v>190</v>
      </c>
      <c r="D103" s="41" t="s">
        <v>148</v>
      </c>
      <c r="E103" s="50">
        <v>2.4700000000000002</v>
      </c>
      <c r="F103" s="41"/>
      <c r="G103" s="41"/>
      <c r="H103" s="11"/>
      <c r="I103" s="11"/>
      <c r="J103" s="44" t="s">
        <v>149</v>
      </c>
      <c r="K103" s="41" t="s">
        <v>150</v>
      </c>
      <c r="L103" s="41" t="s">
        <v>148</v>
      </c>
      <c r="M103" s="50">
        <v>1</v>
      </c>
      <c r="N103" s="68">
        <v>1.75</v>
      </c>
      <c r="O103" s="68">
        <f>M103*N103*1.1666403</f>
        <v>2.0416205249999999</v>
      </c>
      <c r="P103" s="128">
        <f t="shared" si="72"/>
        <v>2.0416205249999999</v>
      </c>
      <c r="Q103" s="11">
        <f t="shared" si="73"/>
        <v>5.0428026967499999</v>
      </c>
      <c r="R103" s="128">
        <f t="shared" si="74"/>
        <v>5.0428026967499999</v>
      </c>
    </row>
    <row r="104" spans="1:19" s="58" customFormat="1" ht="26.25" customHeight="1">
      <c r="A104" s="41">
        <v>6</v>
      </c>
      <c r="B104" s="39" t="s">
        <v>96</v>
      </c>
      <c r="C104" s="44" t="s">
        <v>97</v>
      </c>
      <c r="D104" s="41" t="s">
        <v>109</v>
      </c>
      <c r="E104" s="68">
        <v>0.01</v>
      </c>
      <c r="F104" s="55">
        <v>150</v>
      </c>
      <c r="G104" s="48">
        <v>27.9</v>
      </c>
      <c r="H104" s="11">
        <f t="shared" ref="H104" si="75">F104*1.67046</f>
        <v>250.56900000000002</v>
      </c>
      <c r="I104" s="11">
        <f t="shared" ref="I104" si="76">G104*2.65058</f>
        <v>73.951182000000003</v>
      </c>
      <c r="J104" s="40" t="s">
        <v>98</v>
      </c>
      <c r="K104" s="41" t="s">
        <v>120</v>
      </c>
      <c r="L104" s="41" t="s">
        <v>99</v>
      </c>
      <c r="M104" s="48">
        <v>5.28</v>
      </c>
      <c r="N104" s="252">
        <v>18.568000000000001</v>
      </c>
      <c r="O104" s="50">
        <f>((M104*N104)+(M105*N105))*1.1666403</f>
        <v>114.66752345540102</v>
      </c>
      <c r="P104" s="68">
        <f t="shared" si="72"/>
        <v>439.18770545540104</v>
      </c>
      <c r="Q104" s="50">
        <f t="shared" si="73"/>
        <v>1.1466752345540103</v>
      </c>
      <c r="R104" s="68">
        <f t="shared" si="74"/>
        <v>4.3918770545540102</v>
      </c>
      <c r="S104" s="57"/>
    </row>
    <row r="105" spans="1:19" s="58" customFormat="1" ht="12.75" customHeight="1">
      <c r="A105" s="38"/>
      <c r="B105" s="39"/>
      <c r="C105" s="40"/>
      <c r="D105" s="41"/>
      <c r="E105" s="68"/>
      <c r="F105" s="48"/>
      <c r="G105" s="48"/>
      <c r="H105" s="11"/>
      <c r="I105" s="11"/>
      <c r="J105" s="40" t="s">
        <v>100</v>
      </c>
      <c r="K105" s="41"/>
      <c r="L105" s="41" t="s">
        <v>6</v>
      </c>
      <c r="M105" s="48">
        <v>1.57</v>
      </c>
      <c r="N105" s="59">
        <v>0.159</v>
      </c>
      <c r="O105" s="50"/>
      <c r="P105" s="68"/>
      <c r="Q105" s="50"/>
      <c r="R105" s="68"/>
      <c r="S105" s="57"/>
    </row>
    <row r="106" spans="1:19" s="58" customFormat="1" ht="21" customHeight="1">
      <c r="A106" s="41">
        <v>7</v>
      </c>
      <c r="B106" s="39" t="s">
        <v>101</v>
      </c>
      <c r="C106" s="44" t="s">
        <v>102</v>
      </c>
      <c r="D106" s="60" t="s">
        <v>110</v>
      </c>
      <c r="E106" s="68">
        <v>0.01</v>
      </c>
      <c r="F106" s="41">
        <v>27.8</v>
      </c>
      <c r="G106" s="48">
        <v>0.8</v>
      </c>
      <c r="H106" s="11">
        <f t="shared" ref="H106" si="77">F106*1.67046</f>
        <v>46.438788000000002</v>
      </c>
      <c r="I106" s="11">
        <f t="shared" ref="I106" si="78">G106*2.65058</f>
        <v>2.1204640000000001</v>
      </c>
      <c r="J106" s="40" t="s">
        <v>103</v>
      </c>
      <c r="K106" s="38" t="s">
        <v>159</v>
      </c>
      <c r="L106" s="41" t="s">
        <v>104</v>
      </c>
      <c r="M106" s="48">
        <v>11.3</v>
      </c>
      <c r="N106" s="68">
        <v>0.79700000000000004</v>
      </c>
      <c r="O106" s="50">
        <f>((M106*N106)+(M107*N107)+(M108*N108)+(M109*N109)+(M110*N110))*1.1666403</f>
        <v>51.390971871120009</v>
      </c>
      <c r="P106" s="68">
        <f>O106+H106+I106</f>
        <v>99.950223871120016</v>
      </c>
      <c r="Q106" s="50">
        <f>O106*E106</f>
        <v>0.51390971871120006</v>
      </c>
      <c r="R106" s="68">
        <f>P106*E106</f>
        <v>0.99950223871120014</v>
      </c>
      <c r="S106" s="57"/>
    </row>
    <row r="107" spans="1:19" s="54" customFormat="1" ht="18" customHeight="1">
      <c r="A107" s="38"/>
      <c r="B107" s="45"/>
      <c r="C107" s="44"/>
      <c r="D107" s="38"/>
      <c r="E107" s="61"/>
      <c r="F107" s="38"/>
      <c r="G107" s="40"/>
      <c r="H107" s="11"/>
      <c r="I107" s="11"/>
      <c r="J107" s="44" t="s">
        <v>105</v>
      </c>
      <c r="K107" s="38" t="s">
        <v>160</v>
      </c>
      <c r="L107" s="38" t="s">
        <v>104</v>
      </c>
      <c r="M107" s="62">
        <v>18.3</v>
      </c>
      <c r="N107" s="71">
        <v>1.1160000000000001</v>
      </c>
      <c r="O107" s="50"/>
      <c r="P107" s="68"/>
      <c r="Q107" s="50"/>
      <c r="R107" s="68"/>
      <c r="S107" s="53"/>
    </row>
    <row r="108" spans="1:19" s="54" customFormat="1" ht="18" customHeight="1">
      <c r="A108" s="38"/>
      <c r="B108" s="45"/>
      <c r="C108" s="44"/>
      <c r="D108" s="38"/>
      <c r="E108" s="61"/>
      <c r="F108" s="38"/>
      <c r="G108" s="40"/>
      <c r="H108" s="11"/>
      <c r="I108" s="11"/>
      <c r="J108" s="44" t="s">
        <v>106</v>
      </c>
      <c r="K108" s="41"/>
      <c r="L108" s="38" t="s">
        <v>104</v>
      </c>
      <c r="M108" s="62">
        <v>7.0000000000000007E-2</v>
      </c>
      <c r="N108" s="61">
        <v>0.7</v>
      </c>
      <c r="O108" s="50"/>
      <c r="P108" s="68"/>
      <c r="Q108" s="50"/>
      <c r="R108" s="68"/>
      <c r="S108" s="53"/>
    </row>
    <row r="109" spans="1:19" s="54" customFormat="1" ht="18" customHeight="1">
      <c r="A109" s="38"/>
      <c r="B109" s="45"/>
      <c r="C109" s="44"/>
      <c r="D109" s="38"/>
      <c r="E109" s="61"/>
      <c r="F109" s="38"/>
      <c r="G109" s="40"/>
      <c r="H109" s="11"/>
      <c r="I109" s="11"/>
      <c r="J109" s="44" t="s">
        <v>107</v>
      </c>
      <c r="K109" s="38" t="s">
        <v>180</v>
      </c>
      <c r="L109" s="38" t="s">
        <v>104</v>
      </c>
      <c r="M109" s="62">
        <v>7.5</v>
      </c>
      <c r="N109" s="71">
        <v>0.82099999999999995</v>
      </c>
      <c r="O109" s="50"/>
      <c r="P109" s="68"/>
      <c r="Q109" s="50"/>
      <c r="R109" s="68"/>
      <c r="S109" s="53"/>
    </row>
    <row r="110" spans="1:19" s="54" customFormat="1" ht="18" customHeight="1">
      <c r="A110" s="38"/>
      <c r="B110" s="45"/>
      <c r="C110" s="44"/>
      <c r="D110" s="38"/>
      <c r="E110" s="61"/>
      <c r="F110" s="38"/>
      <c r="G110" s="40"/>
      <c r="H110" s="11"/>
      <c r="I110" s="11"/>
      <c r="J110" s="40" t="s">
        <v>108</v>
      </c>
      <c r="K110" s="38" t="s">
        <v>181</v>
      </c>
      <c r="L110" s="41" t="s">
        <v>104</v>
      </c>
      <c r="M110" s="48">
        <v>51</v>
      </c>
      <c r="N110" s="59">
        <v>0.16500000000000001</v>
      </c>
      <c r="O110" s="50"/>
      <c r="P110" s="68"/>
      <c r="Q110" s="50"/>
      <c r="R110" s="68"/>
      <c r="S110" s="53"/>
    </row>
    <row r="111" spans="1:19" s="54" customFormat="1" ht="14.25" customHeight="1">
      <c r="A111" s="38"/>
      <c r="B111" s="40"/>
      <c r="C111" s="217" t="s">
        <v>195</v>
      </c>
      <c r="D111" s="41"/>
      <c r="E111" s="41"/>
      <c r="F111" s="41"/>
      <c r="G111" s="41"/>
      <c r="H111" s="11"/>
      <c r="I111" s="11"/>
      <c r="J111" s="40"/>
      <c r="K111" s="41"/>
      <c r="L111" s="41"/>
      <c r="M111" s="41"/>
      <c r="N111" s="41"/>
      <c r="O111" s="41"/>
      <c r="P111" s="128"/>
      <c r="Q111" s="11"/>
      <c r="R111" s="128"/>
    </row>
    <row r="112" spans="1:19" s="54" customFormat="1" ht="15" customHeight="1">
      <c r="A112" s="172"/>
      <c r="B112" s="209"/>
      <c r="C112" s="176" t="s">
        <v>156</v>
      </c>
      <c r="D112" s="173"/>
      <c r="E112" s="177"/>
      <c r="F112" s="172"/>
      <c r="G112" s="172"/>
      <c r="H112" s="210"/>
      <c r="I112" s="210"/>
      <c r="J112" s="211"/>
      <c r="K112" s="215"/>
      <c r="L112" s="173"/>
      <c r="M112" s="212"/>
      <c r="N112" s="213"/>
      <c r="O112" s="212"/>
      <c r="P112" s="213"/>
      <c r="Q112" s="214"/>
      <c r="R112" s="213"/>
      <c r="S112" s="53"/>
    </row>
    <row r="113" spans="1:19" s="51" customFormat="1" ht="30" customHeight="1">
      <c r="A113" s="165">
        <v>1</v>
      </c>
      <c r="B113" s="165" t="s">
        <v>116</v>
      </c>
      <c r="C113" s="166" t="s">
        <v>117</v>
      </c>
      <c r="D113" s="165" t="s">
        <v>109</v>
      </c>
      <c r="E113" s="227">
        <v>7.0499999999999993E-2</v>
      </c>
      <c r="F113" s="192">
        <v>80.5</v>
      </c>
      <c r="G113" s="192">
        <v>9.8000000000000007</v>
      </c>
      <c r="H113" s="191">
        <f>F113*1.67046</f>
        <v>134.47203000000002</v>
      </c>
      <c r="I113" s="191">
        <f>G113*2.65058</f>
        <v>25.975684000000005</v>
      </c>
      <c r="J113" s="204"/>
      <c r="K113" s="165"/>
      <c r="L113" s="205"/>
      <c r="M113" s="206"/>
      <c r="N113" s="192"/>
      <c r="O113" s="193">
        <v>0</v>
      </c>
      <c r="P113" s="193">
        <f t="shared" ref="P113:P118" si="79">O113+H113+I113</f>
        <v>160.44771400000002</v>
      </c>
      <c r="Q113" s="194">
        <f t="shared" ref="Q113:Q118" si="80">O113*E113</f>
        <v>0</v>
      </c>
      <c r="R113" s="193">
        <f t="shared" ref="R113:R118" si="81">P113*E113</f>
        <v>11.311563837</v>
      </c>
    </row>
    <row r="114" spans="1:19" s="54" customFormat="1" ht="35.25" customHeight="1">
      <c r="A114" s="41">
        <v>2</v>
      </c>
      <c r="B114" s="41" t="s">
        <v>95</v>
      </c>
      <c r="C114" s="44" t="s">
        <v>163</v>
      </c>
      <c r="D114" s="69" t="s">
        <v>111</v>
      </c>
      <c r="E114" s="59">
        <v>1.175</v>
      </c>
      <c r="F114" s="41"/>
      <c r="G114" s="41"/>
      <c r="H114" s="11"/>
      <c r="I114" s="11"/>
      <c r="J114" s="44" t="s">
        <v>177</v>
      </c>
      <c r="K114" s="38" t="s">
        <v>142</v>
      </c>
      <c r="L114" s="69" t="s">
        <v>111</v>
      </c>
      <c r="M114" s="50">
        <v>1</v>
      </c>
      <c r="N114" s="68">
        <v>36.944000000000003</v>
      </c>
      <c r="O114" s="50">
        <f>M114*N114*1.02</f>
        <v>37.682880000000004</v>
      </c>
      <c r="P114" s="68">
        <f t="shared" si="79"/>
        <v>37.682880000000004</v>
      </c>
      <c r="Q114" s="49">
        <f t="shared" si="80"/>
        <v>44.277384000000005</v>
      </c>
      <c r="R114" s="68">
        <f t="shared" si="81"/>
        <v>44.277384000000005</v>
      </c>
      <c r="S114" s="53"/>
    </row>
    <row r="115" spans="1:19" s="54" customFormat="1" ht="37.5" customHeight="1">
      <c r="A115" s="41">
        <v>3</v>
      </c>
      <c r="B115" s="41" t="s">
        <v>95</v>
      </c>
      <c r="C115" s="44" t="s">
        <v>164</v>
      </c>
      <c r="D115" s="69" t="s">
        <v>111</v>
      </c>
      <c r="E115" s="59">
        <v>5.875</v>
      </c>
      <c r="F115" s="41"/>
      <c r="G115" s="41"/>
      <c r="H115" s="11"/>
      <c r="I115" s="11"/>
      <c r="J115" s="44" t="s">
        <v>178</v>
      </c>
      <c r="K115" s="38" t="s">
        <v>182</v>
      </c>
      <c r="L115" s="69" t="s">
        <v>111</v>
      </c>
      <c r="M115" s="50">
        <v>1</v>
      </c>
      <c r="N115" s="68">
        <v>26.667000000000002</v>
      </c>
      <c r="O115" s="50">
        <f>M115*N115*1.02</f>
        <v>27.200340000000001</v>
      </c>
      <c r="P115" s="68">
        <f t="shared" si="79"/>
        <v>27.200340000000001</v>
      </c>
      <c r="Q115" s="49">
        <f t="shared" si="80"/>
        <v>159.8019975</v>
      </c>
      <c r="R115" s="68">
        <f t="shared" si="81"/>
        <v>159.8019975</v>
      </c>
      <c r="S115" s="53"/>
    </row>
    <row r="116" spans="1:19" s="54" customFormat="1" ht="25.5" customHeight="1">
      <c r="A116" s="41">
        <v>4</v>
      </c>
      <c r="B116" s="41" t="s">
        <v>145</v>
      </c>
      <c r="C116" s="44" t="s">
        <v>146</v>
      </c>
      <c r="D116" s="117" t="s">
        <v>147</v>
      </c>
      <c r="E116" s="226">
        <v>3.4483999999999999</v>
      </c>
      <c r="F116" s="41">
        <v>1.46</v>
      </c>
      <c r="G116" s="41">
        <v>0.02</v>
      </c>
      <c r="H116" s="11">
        <f>F116*1.67046</f>
        <v>2.4388716000000001</v>
      </c>
      <c r="I116" s="11">
        <f>G116*2.65058</f>
        <v>5.3011600000000006E-2</v>
      </c>
      <c r="J116" s="40"/>
      <c r="K116" s="41"/>
      <c r="L116" s="41"/>
      <c r="M116" s="41"/>
      <c r="N116" s="50"/>
      <c r="O116" s="50"/>
      <c r="P116" s="128">
        <f t="shared" si="79"/>
        <v>2.4918832000000002</v>
      </c>
      <c r="Q116" s="11">
        <f t="shared" si="80"/>
        <v>0</v>
      </c>
      <c r="R116" s="128">
        <f t="shared" si="81"/>
        <v>8.59301002688</v>
      </c>
    </row>
    <row r="117" spans="1:19" s="54" customFormat="1" ht="29.25" customHeight="1">
      <c r="A117" s="41">
        <v>5</v>
      </c>
      <c r="B117" s="41" t="s">
        <v>95</v>
      </c>
      <c r="C117" s="44" t="s">
        <v>190</v>
      </c>
      <c r="D117" s="41" t="s">
        <v>148</v>
      </c>
      <c r="E117" s="50">
        <v>5.98</v>
      </c>
      <c r="F117" s="41"/>
      <c r="G117" s="41"/>
      <c r="H117" s="11"/>
      <c r="I117" s="11"/>
      <c r="J117" s="44" t="s">
        <v>149</v>
      </c>
      <c r="K117" s="41" t="s">
        <v>150</v>
      </c>
      <c r="L117" s="41" t="s">
        <v>148</v>
      </c>
      <c r="M117" s="50">
        <v>1</v>
      </c>
      <c r="N117" s="68">
        <v>1.75</v>
      </c>
      <c r="O117" s="68">
        <f>M117*N117*1.1666403</f>
        <v>2.0416205249999999</v>
      </c>
      <c r="P117" s="128">
        <f t="shared" si="79"/>
        <v>2.0416205249999999</v>
      </c>
      <c r="Q117" s="11">
        <f t="shared" si="80"/>
        <v>12.208890739500001</v>
      </c>
      <c r="R117" s="128">
        <f t="shared" si="81"/>
        <v>12.208890739500001</v>
      </c>
    </row>
    <row r="118" spans="1:19" s="58" customFormat="1" ht="26.25" customHeight="1">
      <c r="A118" s="41">
        <v>6</v>
      </c>
      <c r="B118" s="39" t="s">
        <v>96</v>
      </c>
      <c r="C118" s="44" t="s">
        <v>97</v>
      </c>
      <c r="D118" s="41" t="s">
        <v>109</v>
      </c>
      <c r="E118" s="68">
        <v>0.01</v>
      </c>
      <c r="F118" s="55">
        <v>150</v>
      </c>
      <c r="G118" s="48">
        <v>27.9</v>
      </c>
      <c r="H118" s="11">
        <f t="shared" ref="H118" si="82">F118*1.67046</f>
        <v>250.56900000000002</v>
      </c>
      <c r="I118" s="11">
        <f t="shared" ref="I118" si="83">G118*2.65058</f>
        <v>73.951182000000003</v>
      </c>
      <c r="J118" s="40" t="s">
        <v>98</v>
      </c>
      <c r="K118" s="41" t="s">
        <v>120</v>
      </c>
      <c r="L118" s="41" t="s">
        <v>99</v>
      </c>
      <c r="M118" s="48">
        <v>5.28</v>
      </c>
      <c r="N118" s="252">
        <v>18.568000000000001</v>
      </c>
      <c r="O118" s="50">
        <f>((M118*N118)+(M119*N119))*1.1666403</f>
        <v>114.66752345540102</v>
      </c>
      <c r="P118" s="68">
        <f t="shared" si="79"/>
        <v>439.18770545540104</v>
      </c>
      <c r="Q118" s="50">
        <f t="shared" si="80"/>
        <v>1.1466752345540103</v>
      </c>
      <c r="R118" s="68">
        <f t="shared" si="81"/>
        <v>4.3918770545540102</v>
      </c>
      <c r="S118" s="57"/>
    </row>
    <row r="119" spans="1:19" s="58" customFormat="1" ht="12.75" customHeight="1">
      <c r="A119" s="38"/>
      <c r="B119" s="39"/>
      <c r="C119" s="40"/>
      <c r="D119" s="41"/>
      <c r="E119" s="68"/>
      <c r="F119" s="48"/>
      <c r="G119" s="48"/>
      <c r="H119" s="11"/>
      <c r="I119" s="11"/>
      <c r="J119" s="40" t="s">
        <v>100</v>
      </c>
      <c r="K119" s="41"/>
      <c r="L119" s="41" t="s">
        <v>6</v>
      </c>
      <c r="M119" s="48">
        <v>1.57</v>
      </c>
      <c r="N119" s="59">
        <v>0.159</v>
      </c>
      <c r="O119" s="50"/>
      <c r="P119" s="68"/>
      <c r="Q119" s="50"/>
      <c r="R119" s="68"/>
      <c r="S119" s="57"/>
    </row>
    <row r="120" spans="1:19" s="58" customFormat="1" ht="21" customHeight="1">
      <c r="A120" s="41">
        <v>7</v>
      </c>
      <c r="B120" s="39" t="s">
        <v>101</v>
      </c>
      <c r="C120" s="44" t="s">
        <v>102</v>
      </c>
      <c r="D120" s="60" t="s">
        <v>110</v>
      </c>
      <c r="E120" s="68">
        <v>0.01</v>
      </c>
      <c r="F120" s="41">
        <v>27.8</v>
      </c>
      <c r="G120" s="48">
        <v>0.8</v>
      </c>
      <c r="H120" s="11">
        <f t="shared" ref="H120" si="84">F120*1.67046</f>
        <v>46.438788000000002</v>
      </c>
      <c r="I120" s="11">
        <f t="shared" ref="I120" si="85">G120*2.65058</f>
        <v>2.1204640000000001</v>
      </c>
      <c r="J120" s="40" t="s">
        <v>103</v>
      </c>
      <c r="K120" s="38" t="s">
        <v>159</v>
      </c>
      <c r="L120" s="41" t="s">
        <v>104</v>
      </c>
      <c r="M120" s="48">
        <v>11.3</v>
      </c>
      <c r="N120" s="68">
        <v>0.79700000000000004</v>
      </c>
      <c r="O120" s="50">
        <f>((M120*N120)+(M121*N121)+(M122*N122)+(M123*N123)+(M124*N124))*1.1666403</f>
        <v>51.390971871120009</v>
      </c>
      <c r="P120" s="68">
        <f>O120+H120+I120</f>
        <v>99.950223871120016</v>
      </c>
      <c r="Q120" s="50">
        <f>O120*E120</f>
        <v>0.51390971871120006</v>
      </c>
      <c r="R120" s="68">
        <f>P120*E120</f>
        <v>0.99950223871120014</v>
      </c>
      <c r="S120" s="57"/>
    </row>
    <row r="121" spans="1:19" s="54" customFormat="1" ht="18" customHeight="1">
      <c r="A121" s="38"/>
      <c r="B121" s="45"/>
      <c r="C121" s="44"/>
      <c r="D121" s="38"/>
      <c r="E121" s="61"/>
      <c r="F121" s="38"/>
      <c r="G121" s="40"/>
      <c r="H121" s="11"/>
      <c r="I121" s="11"/>
      <c r="J121" s="44" t="s">
        <v>105</v>
      </c>
      <c r="K121" s="38" t="s">
        <v>160</v>
      </c>
      <c r="L121" s="38" t="s">
        <v>104</v>
      </c>
      <c r="M121" s="62">
        <v>18.3</v>
      </c>
      <c r="N121" s="71">
        <v>1.1160000000000001</v>
      </c>
      <c r="O121" s="50"/>
      <c r="P121" s="68"/>
      <c r="Q121" s="50"/>
      <c r="R121" s="68"/>
      <c r="S121" s="53"/>
    </row>
    <row r="122" spans="1:19" s="54" customFormat="1" ht="18" customHeight="1">
      <c r="A122" s="38"/>
      <c r="B122" s="45"/>
      <c r="C122" s="44"/>
      <c r="D122" s="38"/>
      <c r="E122" s="61"/>
      <c r="F122" s="38"/>
      <c r="G122" s="40"/>
      <c r="H122" s="11"/>
      <c r="I122" s="11"/>
      <c r="J122" s="44" t="s">
        <v>106</v>
      </c>
      <c r="K122" s="41"/>
      <c r="L122" s="38" t="s">
        <v>104</v>
      </c>
      <c r="M122" s="62">
        <v>7.0000000000000007E-2</v>
      </c>
      <c r="N122" s="61">
        <v>0.7</v>
      </c>
      <c r="O122" s="50"/>
      <c r="P122" s="68"/>
      <c r="Q122" s="50"/>
      <c r="R122" s="68"/>
      <c r="S122" s="53"/>
    </row>
    <row r="123" spans="1:19" s="54" customFormat="1" ht="18" customHeight="1">
      <c r="A123" s="38"/>
      <c r="B123" s="45"/>
      <c r="C123" s="44"/>
      <c r="D123" s="38"/>
      <c r="E123" s="61"/>
      <c r="F123" s="38"/>
      <c r="G123" s="40"/>
      <c r="H123" s="11"/>
      <c r="I123" s="11"/>
      <c r="J123" s="44" t="s">
        <v>107</v>
      </c>
      <c r="K123" s="38" t="s">
        <v>180</v>
      </c>
      <c r="L123" s="38" t="s">
        <v>104</v>
      </c>
      <c r="M123" s="62">
        <v>7.5</v>
      </c>
      <c r="N123" s="71">
        <v>0.82099999999999995</v>
      </c>
      <c r="O123" s="50"/>
      <c r="P123" s="68"/>
      <c r="Q123" s="50"/>
      <c r="R123" s="68"/>
      <c r="S123" s="53"/>
    </row>
    <row r="124" spans="1:19" s="54" customFormat="1" ht="18" customHeight="1">
      <c r="A124" s="38"/>
      <c r="B124" s="45"/>
      <c r="C124" s="44"/>
      <c r="D124" s="38"/>
      <c r="E124" s="61"/>
      <c r="F124" s="38"/>
      <c r="G124" s="40"/>
      <c r="H124" s="11"/>
      <c r="I124" s="11"/>
      <c r="J124" s="40" t="s">
        <v>108</v>
      </c>
      <c r="K124" s="38" t="s">
        <v>181</v>
      </c>
      <c r="L124" s="41" t="s">
        <v>104</v>
      </c>
      <c r="M124" s="48">
        <v>51</v>
      </c>
      <c r="N124" s="59">
        <v>0.16500000000000001</v>
      </c>
      <c r="O124" s="50"/>
      <c r="P124" s="68"/>
      <c r="Q124" s="50"/>
      <c r="R124" s="68"/>
      <c r="S124" s="53"/>
    </row>
    <row r="125" spans="1:19" s="54" customFormat="1" ht="21.75" customHeight="1">
      <c r="A125" s="38"/>
      <c r="B125" s="40"/>
      <c r="C125" s="40"/>
      <c r="D125" s="41"/>
      <c r="E125" s="41"/>
      <c r="F125" s="41"/>
      <c r="G125" s="41"/>
      <c r="H125" s="11"/>
      <c r="I125" s="11"/>
      <c r="J125" s="40"/>
      <c r="K125" s="41"/>
      <c r="L125" s="41"/>
      <c r="M125" s="41"/>
      <c r="N125" s="41"/>
      <c r="O125" s="41"/>
      <c r="P125" s="128"/>
      <c r="Q125" s="11"/>
      <c r="R125" s="128"/>
    </row>
    <row r="126" spans="1:19" ht="12.75" customHeight="1">
      <c r="A126" s="3"/>
      <c r="B126" s="253"/>
      <c r="C126" s="254"/>
      <c r="D126" s="5"/>
      <c r="E126" s="255"/>
      <c r="F126" s="256"/>
      <c r="G126" s="256"/>
      <c r="H126" s="257"/>
      <c r="I126" s="257"/>
      <c r="J126" s="254"/>
      <c r="K126" s="5"/>
      <c r="L126" s="5"/>
      <c r="M126" s="258"/>
      <c r="N126" s="256"/>
      <c r="O126" s="5"/>
      <c r="P126" s="244"/>
      <c r="Q126" s="6"/>
      <c r="R126" s="244"/>
    </row>
    <row r="127" spans="1:19" s="268" customFormat="1" ht="18" customHeight="1">
      <c r="A127" s="259"/>
      <c r="B127" s="260"/>
      <c r="C127" s="261" t="s">
        <v>38</v>
      </c>
      <c r="D127" s="262"/>
      <c r="E127" s="262"/>
      <c r="F127" s="262"/>
      <c r="G127" s="262"/>
      <c r="H127" s="263"/>
      <c r="I127" s="263"/>
      <c r="J127" s="262"/>
      <c r="K127" s="264"/>
      <c r="L127" s="264"/>
      <c r="M127" s="264"/>
      <c r="N127" s="265"/>
      <c r="O127" s="265"/>
      <c r="P127" s="266"/>
      <c r="Q127" s="267"/>
      <c r="R127" s="266">
        <f>SUM(R11:R125)</f>
        <v>4130.1960175269069</v>
      </c>
    </row>
    <row r="128" spans="1:19" s="268" customFormat="1" ht="18" customHeight="1">
      <c r="A128" s="259"/>
      <c r="B128" s="260"/>
      <c r="C128" s="269" t="s">
        <v>39</v>
      </c>
      <c r="D128" s="262"/>
      <c r="E128" s="262"/>
      <c r="F128" s="262"/>
      <c r="G128" s="262"/>
      <c r="H128" s="264"/>
      <c r="I128" s="263"/>
      <c r="J128" s="261"/>
      <c r="K128" s="264"/>
      <c r="L128" s="262"/>
      <c r="M128" s="264"/>
      <c r="N128" s="264"/>
      <c r="O128" s="265"/>
      <c r="P128" s="270"/>
      <c r="Q128" s="265"/>
      <c r="R128" s="266">
        <f>R127*0.133</f>
        <v>549.31607033107866</v>
      </c>
    </row>
    <row r="129" spans="1:18" s="268" customFormat="1" ht="18" customHeight="1">
      <c r="A129" s="259"/>
      <c r="B129" s="260"/>
      <c r="C129" s="269" t="s">
        <v>38</v>
      </c>
      <c r="D129" s="262"/>
      <c r="E129" s="262"/>
      <c r="F129" s="262"/>
      <c r="G129" s="262"/>
      <c r="H129" s="264"/>
      <c r="I129" s="263"/>
      <c r="J129" s="261"/>
      <c r="K129" s="264"/>
      <c r="L129" s="262"/>
      <c r="M129" s="264"/>
      <c r="N129" s="264"/>
      <c r="O129" s="265"/>
      <c r="P129" s="270"/>
      <c r="Q129" s="265"/>
      <c r="R129" s="266">
        <f>R128+R127</f>
        <v>4679.5120878579855</v>
      </c>
    </row>
    <row r="130" spans="1:18" s="268" customFormat="1" ht="18" customHeight="1">
      <c r="A130" s="259"/>
      <c r="B130" s="260"/>
      <c r="C130" s="269" t="s">
        <v>40</v>
      </c>
      <c r="D130" s="262"/>
      <c r="E130" s="262"/>
      <c r="F130" s="262"/>
      <c r="G130" s="262"/>
      <c r="H130" s="264"/>
      <c r="I130" s="263"/>
      <c r="J130" s="261"/>
      <c r="K130" s="264"/>
      <c r="L130" s="262"/>
      <c r="M130" s="264"/>
      <c r="N130" s="264"/>
      <c r="O130" s="265"/>
      <c r="P130" s="270"/>
      <c r="Q130" s="265"/>
      <c r="R130" s="266">
        <f>R129*11%</f>
        <v>514.74632966437844</v>
      </c>
    </row>
    <row r="131" spans="1:18" s="268" customFormat="1" ht="18" customHeight="1">
      <c r="A131" s="259"/>
      <c r="B131" s="260"/>
      <c r="C131" s="269" t="s">
        <v>38</v>
      </c>
      <c r="D131" s="271"/>
      <c r="E131" s="262"/>
      <c r="F131" s="272"/>
      <c r="G131" s="262"/>
      <c r="H131" s="264"/>
      <c r="I131" s="273"/>
      <c r="J131" s="261"/>
      <c r="K131" s="264"/>
      <c r="L131" s="262"/>
      <c r="M131" s="264"/>
      <c r="N131" s="264"/>
      <c r="O131" s="265"/>
      <c r="P131" s="270"/>
      <c r="Q131" s="265"/>
      <c r="R131" s="270">
        <f>R129+R130</f>
        <v>5194.2584175223637</v>
      </c>
    </row>
    <row r="132" spans="1:18" ht="12.75" customHeight="1">
      <c r="A132" s="259"/>
      <c r="B132" s="260"/>
      <c r="C132" s="269"/>
      <c r="D132" s="274"/>
      <c r="E132" s="275"/>
      <c r="F132" s="276"/>
      <c r="G132" s="275"/>
      <c r="H132" s="277"/>
      <c r="I132" s="278"/>
      <c r="J132" s="279"/>
      <c r="K132" s="277"/>
      <c r="L132" s="275"/>
      <c r="M132" s="277"/>
      <c r="N132" s="277"/>
      <c r="O132" s="280"/>
      <c r="P132" s="281"/>
      <c r="Q132" s="280"/>
      <c r="R132" s="281"/>
    </row>
    <row r="133" spans="1:18" ht="12.75" customHeight="1"/>
    <row r="134" spans="1:18" ht="12.75" customHeight="1"/>
    <row r="135" spans="1:18" ht="12.75" customHeight="1"/>
    <row r="136" spans="1:18" ht="12.75" customHeight="1"/>
    <row r="137" spans="1:18" ht="12.75" customHeight="1"/>
    <row r="138" spans="1:18" ht="12.75" customHeight="1"/>
    <row r="139" spans="1:18" ht="12.75" customHeight="1"/>
    <row r="140" spans="1:18" ht="12.75" customHeight="1"/>
    <row r="141" spans="1:18" ht="12.75" customHeight="1"/>
    <row r="142" spans="1:18" ht="12.75" customHeight="1"/>
    <row r="143" spans="1:18" ht="12.75" customHeight="1"/>
    <row r="144" spans="1:18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</sheetData>
  <mergeCells count="5">
    <mergeCell ref="F4:G4"/>
    <mergeCell ref="H4:I4"/>
    <mergeCell ref="F3:G3"/>
    <mergeCell ref="D1:I1"/>
    <mergeCell ref="B2:K2"/>
  </mergeCells>
  <pageMargins left="0.24" right="0.16" top="0.33" bottom="0.56000000000000005" header="0.23" footer="0.5"/>
  <pageSetup paperSize="9" scale="90" orientation="landscape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opLeftCell="A91" zoomScale="115" zoomScaleNormal="85" workbookViewId="0">
      <selection activeCell="G91" sqref="G1:G1048576"/>
    </sheetView>
  </sheetViews>
  <sheetFormatPr defaultRowHeight="12.75"/>
  <cols>
    <col min="1" max="1" width="3.42578125" style="81" customWidth="1"/>
    <col min="2" max="2" width="60.5703125" style="77" customWidth="1"/>
    <col min="3" max="3" width="8.28515625" style="81" customWidth="1"/>
    <col min="4" max="4" width="9" style="81" customWidth="1"/>
    <col min="5" max="5" width="9.28515625" style="81" customWidth="1"/>
    <col min="6" max="6" width="13.7109375" style="156" customWidth="1"/>
    <col min="7" max="244" width="9.140625" style="77"/>
    <col min="245" max="245" width="3.42578125" style="77" customWidth="1"/>
    <col min="246" max="246" width="62" style="77" customWidth="1"/>
    <col min="247" max="247" width="9.5703125" style="77" customWidth="1"/>
    <col min="248" max="248" width="9" style="77" customWidth="1"/>
    <col min="249" max="249" width="9.28515625" style="77" customWidth="1"/>
    <col min="250" max="250" width="13.7109375" style="77" customWidth="1"/>
    <col min="251" max="500" width="9.140625" style="77"/>
    <col min="501" max="501" width="3.42578125" style="77" customWidth="1"/>
    <col min="502" max="502" width="62" style="77" customWidth="1"/>
    <col min="503" max="503" width="9.5703125" style="77" customWidth="1"/>
    <col min="504" max="504" width="9" style="77" customWidth="1"/>
    <col min="505" max="505" width="9.28515625" style="77" customWidth="1"/>
    <col min="506" max="506" width="13.7109375" style="77" customWidth="1"/>
    <col min="507" max="756" width="9.140625" style="77"/>
    <col min="757" max="757" width="3.42578125" style="77" customWidth="1"/>
    <col min="758" max="758" width="62" style="77" customWidth="1"/>
    <col min="759" max="759" width="9.5703125" style="77" customWidth="1"/>
    <col min="760" max="760" width="9" style="77" customWidth="1"/>
    <col min="761" max="761" width="9.28515625" style="77" customWidth="1"/>
    <col min="762" max="762" width="13.7109375" style="77" customWidth="1"/>
    <col min="763" max="1012" width="9.140625" style="77"/>
    <col min="1013" max="1013" width="3.42578125" style="77" customWidth="1"/>
    <col min="1014" max="1014" width="62" style="77" customWidth="1"/>
    <col min="1015" max="1015" width="9.5703125" style="77" customWidth="1"/>
    <col min="1016" max="1016" width="9" style="77" customWidth="1"/>
    <col min="1017" max="1017" width="9.28515625" style="77" customWidth="1"/>
    <col min="1018" max="1018" width="13.7109375" style="77" customWidth="1"/>
    <col min="1019" max="1268" width="9.140625" style="77"/>
    <col min="1269" max="1269" width="3.42578125" style="77" customWidth="1"/>
    <col min="1270" max="1270" width="62" style="77" customWidth="1"/>
    <col min="1271" max="1271" width="9.5703125" style="77" customWidth="1"/>
    <col min="1272" max="1272" width="9" style="77" customWidth="1"/>
    <col min="1273" max="1273" width="9.28515625" style="77" customWidth="1"/>
    <col min="1274" max="1274" width="13.7109375" style="77" customWidth="1"/>
    <col min="1275" max="1524" width="9.140625" style="77"/>
    <col min="1525" max="1525" width="3.42578125" style="77" customWidth="1"/>
    <col min="1526" max="1526" width="62" style="77" customWidth="1"/>
    <col min="1527" max="1527" width="9.5703125" style="77" customWidth="1"/>
    <col min="1528" max="1528" width="9" style="77" customWidth="1"/>
    <col min="1529" max="1529" width="9.28515625" style="77" customWidth="1"/>
    <col min="1530" max="1530" width="13.7109375" style="77" customWidth="1"/>
    <col min="1531" max="1780" width="9.140625" style="77"/>
    <col min="1781" max="1781" width="3.42578125" style="77" customWidth="1"/>
    <col min="1782" max="1782" width="62" style="77" customWidth="1"/>
    <col min="1783" max="1783" width="9.5703125" style="77" customWidth="1"/>
    <col min="1784" max="1784" width="9" style="77" customWidth="1"/>
    <col min="1785" max="1785" width="9.28515625" style="77" customWidth="1"/>
    <col min="1786" max="1786" width="13.7109375" style="77" customWidth="1"/>
    <col min="1787" max="2036" width="9.140625" style="77"/>
    <col min="2037" max="2037" width="3.42578125" style="77" customWidth="1"/>
    <col min="2038" max="2038" width="62" style="77" customWidth="1"/>
    <col min="2039" max="2039" width="9.5703125" style="77" customWidth="1"/>
    <col min="2040" max="2040" width="9" style="77" customWidth="1"/>
    <col min="2041" max="2041" width="9.28515625" style="77" customWidth="1"/>
    <col min="2042" max="2042" width="13.7109375" style="77" customWidth="1"/>
    <col min="2043" max="2292" width="9.140625" style="77"/>
    <col min="2293" max="2293" width="3.42578125" style="77" customWidth="1"/>
    <col min="2294" max="2294" width="62" style="77" customWidth="1"/>
    <col min="2295" max="2295" width="9.5703125" style="77" customWidth="1"/>
    <col min="2296" max="2296" width="9" style="77" customWidth="1"/>
    <col min="2297" max="2297" width="9.28515625" style="77" customWidth="1"/>
    <col min="2298" max="2298" width="13.7109375" style="77" customWidth="1"/>
    <col min="2299" max="2548" width="9.140625" style="77"/>
    <col min="2549" max="2549" width="3.42578125" style="77" customWidth="1"/>
    <col min="2550" max="2550" width="62" style="77" customWidth="1"/>
    <col min="2551" max="2551" width="9.5703125" style="77" customWidth="1"/>
    <col min="2552" max="2552" width="9" style="77" customWidth="1"/>
    <col min="2553" max="2553" width="9.28515625" style="77" customWidth="1"/>
    <col min="2554" max="2554" width="13.7109375" style="77" customWidth="1"/>
    <col min="2555" max="2804" width="9.140625" style="77"/>
    <col min="2805" max="2805" width="3.42578125" style="77" customWidth="1"/>
    <col min="2806" max="2806" width="62" style="77" customWidth="1"/>
    <col min="2807" max="2807" width="9.5703125" style="77" customWidth="1"/>
    <col min="2808" max="2808" width="9" style="77" customWidth="1"/>
    <col min="2809" max="2809" width="9.28515625" style="77" customWidth="1"/>
    <col min="2810" max="2810" width="13.7109375" style="77" customWidth="1"/>
    <col min="2811" max="3060" width="9.140625" style="77"/>
    <col min="3061" max="3061" width="3.42578125" style="77" customWidth="1"/>
    <col min="3062" max="3062" width="62" style="77" customWidth="1"/>
    <col min="3063" max="3063" width="9.5703125" style="77" customWidth="1"/>
    <col min="3064" max="3064" width="9" style="77" customWidth="1"/>
    <col min="3065" max="3065" width="9.28515625" style="77" customWidth="1"/>
    <col min="3066" max="3066" width="13.7109375" style="77" customWidth="1"/>
    <col min="3067" max="3316" width="9.140625" style="77"/>
    <col min="3317" max="3317" width="3.42578125" style="77" customWidth="1"/>
    <col min="3318" max="3318" width="62" style="77" customWidth="1"/>
    <col min="3319" max="3319" width="9.5703125" style="77" customWidth="1"/>
    <col min="3320" max="3320" width="9" style="77" customWidth="1"/>
    <col min="3321" max="3321" width="9.28515625" style="77" customWidth="1"/>
    <col min="3322" max="3322" width="13.7109375" style="77" customWidth="1"/>
    <col min="3323" max="3572" width="9.140625" style="77"/>
    <col min="3573" max="3573" width="3.42578125" style="77" customWidth="1"/>
    <col min="3574" max="3574" width="62" style="77" customWidth="1"/>
    <col min="3575" max="3575" width="9.5703125" style="77" customWidth="1"/>
    <col min="3576" max="3576" width="9" style="77" customWidth="1"/>
    <col min="3577" max="3577" width="9.28515625" style="77" customWidth="1"/>
    <col min="3578" max="3578" width="13.7109375" style="77" customWidth="1"/>
    <col min="3579" max="3828" width="9.140625" style="77"/>
    <col min="3829" max="3829" width="3.42578125" style="77" customWidth="1"/>
    <col min="3830" max="3830" width="62" style="77" customWidth="1"/>
    <col min="3831" max="3831" width="9.5703125" style="77" customWidth="1"/>
    <col min="3832" max="3832" width="9" style="77" customWidth="1"/>
    <col min="3833" max="3833" width="9.28515625" style="77" customWidth="1"/>
    <col min="3834" max="3834" width="13.7109375" style="77" customWidth="1"/>
    <col min="3835" max="4084" width="9.140625" style="77"/>
    <col min="4085" max="4085" width="3.42578125" style="77" customWidth="1"/>
    <col min="4086" max="4086" width="62" style="77" customWidth="1"/>
    <col min="4087" max="4087" width="9.5703125" style="77" customWidth="1"/>
    <col min="4088" max="4088" width="9" style="77" customWidth="1"/>
    <col min="4089" max="4089" width="9.28515625" style="77" customWidth="1"/>
    <col min="4090" max="4090" width="13.7109375" style="77" customWidth="1"/>
    <col min="4091" max="4340" width="9.140625" style="77"/>
    <col min="4341" max="4341" width="3.42578125" style="77" customWidth="1"/>
    <col min="4342" max="4342" width="62" style="77" customWidth="1"/>
    <col min="4343" max="4343" width="9.5703125" style="77" customWidth="1"/>
    <col min="4344" max="4344" width="9" style="77" customWidth="1"/>
    <col min="4345" max="4345" width="9.28515625" style="77" customWidth="1"/>
    <col min="4346" max="4346" width="13.7109375" style="77" customWidth="1"/>
    <col min="4347" max="4596" width="9.140625" style="77"/>
    <col min="4597" max="4597" width="3.42578125" style="77" customWidth="1"/>
    <col min="4598" max="4598" width="62" style="77" customWidth="1"/>
    <col min="4599" max="4599" width="9.5703125" style="77" customWidth="1"/>
    <col min="4600" max="4600" width="9" style="77" customWidth="1"/>
    <col min="4601" max="4601" width="9.28515625" style="77" customWidth="1"/>
    <col min="4602" max="4602" width="13.7109375" style="77" customWidth="1"/>
    <col min="4603" max="4852" width="9.140625" style="77"/>
    <col min="4853" max="4853" width="3.42578125" style="77" customWidth="1"/>
    <col min="4854" max="4854" width="62" style="77" customWidth="1"/>
    <col min="4855" max="4855" width="9.5703125" style="77" customWidth="1"/>
    <col min="4856" max="4856" width="9" style="77" customWidth="1"/>
    <col min="4857" max="4857" width="9.28515625" style="77" customWidth="1"/>
    <col min="4858" max="4858" width="13.7109375" style="77" customWidth="1"/>
    <col min="4859" max="5108" width="9.140625" style="77"/>
    <col min="5109" max="5109" width="3.42578125" style="77" customWidth="1"/>
    <col min="5110" max="5110" width="62" style="77" customWidth="1"/>
    <col min="5111" max="5111" width="9.5703125" style="77" customWidth="1"/>
    <col min="5112" max="5112" width="9" style="77" customWidth="1"/>
    <col min="5113" max="5113" width="9.28515625" style="77" customWidth="1"/>
    <col min="5114" max="5114" width="13.7109375" style="77" customWidth="1"/>
    <col min="5115" max="5364" width="9.140625" style="77"/>
    <col min="5365" max="5365" width="3.42578125" style="77" customWidth="1"/>
    <col min="5366" max="5366" width="62" style="77" customWidth="1"/>
    <col min="5367" max="5367" width="9.5703125" style="77" customWidth="1"/>
    <col min="5368" max="5368" width="9" style="77" customWidth="1"/>
    <col min="5369" max="5369" width="9.28515625" style="77" customWidth="1"/>
    <col min="5370" max="5370" width="13.7109375" style="77" customWidth="1"/>
    <col min="5371" max="5620" width="9.140625" style="77"/>
    <col min="5621" max="5621" width="3.42578125" style="77" customWidth="1"/>
    <col min="5622" max="5622" width="62" style="77" customWidth="1"/>
    <col min="5623" max="5623" width="9.5703125" style="77" customWidth="1"/>
    <col min="5624" max="5624" width="9" style="77" customWidth="1"/>
    <col min="5625" max="5625" width="9.28515625" style="77" customWidth="1"/>
    <col min="5626" max="5626" width="13.7109375" style="77" customWidth="1"/>
    <col min="5627" max="5876" width="9.140625" style="77"/>
    <col min="5877" max="5877" width="3.42578125" style="77" customWidth="1"/>
    <col min="5878" max="5878" width="62" style="77" customWidth="1"/>
    <col min="5879" max="5879" width="9.5703125" style="77" customWidth="1"/>
    <col min="5880" max="5880" width="9" style="77" customWidth="1"/>
    <col min="5881" max="5881" width="9.28515625" style="77" customWidth="1"/>
    <col min="5882" max="5882" width="13.7109375" style="77" customWidth="1"/>
    <col min="5883" max="6132" width="9.140625" style="77"/>
    <col min="6133" max="6133" width="3.42578125" style="77" customWidth="1"/>
    <col min="6134" max="6134" width="62" style="77" customWidth="1"/>
    <col min="6135" max="6135" width="9.5703125" style="77" customWidth="1"/>
    <col min="6136" max="6136" width="9" style="77" customWidth="1"/>
    <col min="6137" max="6137" width="9.28515625" style="77" customWidth="1"/>
    <col min="6138" max="6138" width="13.7109375" style="77" customWidth="1"/>
    <col min="6139" max="6388" width="9.140625" style="77"/>
    <col min="6389" max="6389" width="3.42578125" style="77" customWidth="1"/>
    <col min="6390" max="6390" width="62" style="77" customWidth="1"/>
    <col min="6391" max="6391" width="9.5703125" style="77" customWidth="1"/>
    <col min="6392" max="6392" width="9" style="77" customWidth="1"/>
    <col min="6393" max="6393" width="9.28515625" style="77" customWidth="1"/>
    <col min="6394" max="6394" width="13.7109375" style="77" customWidth="1"/>
    <col min="6395" max="6644" width="9.140625" style="77"/>
    <col min="6645" max="6645" width="3.42578125" style="77" customWidth="1"/>
    <col min="6646" max="6646" width="62" style="77" customWidth="1"/>
    <col min="6647" max="6647" width="9.5703125" style="77" customWidth="1"/>
    <col min="6648" max="6648" width="9" style="77" customWidth="1"/>
    <col min="6649" max="6649" width="9.28515625" style="77" customWidth="1"/>
    <col min="6650" max="6650" width="13.7109375" style="77" customWidth="1"/>
    <col min="6651" max="6900" width="9.140625" style="77"/>
    <col min="6901" max="6901" width="3.42578125" style="77" customWidth="1"/>
    <col min="6902" max="6902" width="62" style="77" customWidth="1"/>
    <col min="6903" max="6903" width="9.5703125" style="77" customWidth="1"/>
    <col min="6904" max="6904" width="9" style="77" customWidth="1"/>
    <col min="6905" max="6905" width="9.28515625" style="77" customWidth="1"/>
    <col min="6906" max="6906" width="13.7109375" style="77" customWidth="1"/>
    <col min="6907" max="7156" width="9.140625" style="77"/>
    <col min="7157" max="7157" width="3.42578125" style="77" customWidth="1"/>
    <col min="7158" max="7158" width="62" style="77" customWidth="1"/>
    <col min="7159" max="7159" width="9.5703125" style="77" customWidth="1"/>
    <col min="7160" max="7160" width="9" style="77" customWidth="1"/>
    <col min="7161" max="7161" width="9.28515625" style="77" customWidth="1"/>
    <col min="7162" max="7162" width="13.7109375" style="77" customWidth="1"/>
    <col min="7163" max="7412" width="9.140625" style="77"/>
    <col min="7413" max="7413" width="3.42578125" style="77" customWidth="1"/>
    <col min="7414" max="7414" width="62" style="77" customWidth="1"/>
    <col min="7415" max="7415" width="9.5703125" style="77" customWidth="1"/>
    <col min="7416" max="7416" width="9" style="77" customWidth="1"/>
    <col min="7417" max="7417" width="9.28515625" style="77" customWidth="1"/>
    <col min="7418" max="7418" width="13.7109375" style="77" customWidth="1"/>
    <col min="7419" max="7668" width="9.140625" style="77"/>
    <col min="7669" max="7669" width="3.42578125" style="77" customWidth="1"/>
    <col min="7670" max="7670" width="62" style="77" customWidth="1"/>
    <col min="7671" max="7671" width="9.5703125" style="77" customWidth="1"/>
    <col min="7672" max="7672" width="9" style="77" customWidth="1"/>
    <col min="7673" max="7673" width="9.28515625" style="77" customWidth="1"/>
    <col min="7674" max="7674" width="13.7109375" style="77" customWidth="1"/>
    <col min="7675" max="7924" width="9.140625" style="77"/>
    <col min="7925" max="7925" width="3.42578125" style="77" customWidth="1"/>
    <col min="7926" max="7926" width="62" style="77" customWidth="1"/>
    <col min="7927" max="7927" width="9.5703125" style="77" customWidth="1"/>
    <col min="7928" max="7928" width="9" style="77" customWidth="1"/>
    <col min="7929" max="7929" width="9.28515625" style="77" customWidth="1"/>
    <col min="7930" max="7930" width="13.7109375" style="77" customWidth="1"/>
    <col min="7931" max="8180" width="9.140625" style="77"/>
    <col min="8181" max="8181" width="3.42578125" style="77" customWidth="1"/>
    <col min="8182" max="8182" width="62" style="77" customWidth="1"/>
    <col min="8183" max="8183" width="9.5703125" style="77" customWidth="1"/>
    <col min="8184" max="8184" width="9" style="77" customWidth="1"/>
    <col min="8185" max="8185" width="9.28515625" style="77" customWidth="1"/>
    <col min="8186" max="8186" width="13.7109375" style="77" customWidth="1"/>
    <col min="8187" max="8436" width="9.140625" style="77"/>
    <col min="8437" max="8437" width="3.42578125" style="77" customWidth="1"/>
    <col min="8438" max="8438" width="62" style="77" customWidth="1"/>
    <col min="8439" max="8439" width="9.5703125" style="77" customWidth="1"/>
    <col min="8440" max="8440" width="9" style="77" customWidth="1"/>
    <col min="8441" max="8441" width="9.28515625" style="77" customWidth="1"/>
    <col min="8442" max="8442" width="13.7109375" style="77" customWidth="1"/>
    <col min="8443" max="8692" width="9.140625" style="77"/>
    <col min="8693" max="8693" width="3.42578125" style="77" customWidth="1"/>
    <col min="8694" max="8694" width="62" style="77" customWidth="1"/>
    <col min="8695" max="8695" width="9.5703125" style="77" customWidth="1"/>
    <col min="8696" max="8696" width="9" style="77" customWidth="1"/>
    <col min="8697" max="8697" width="9.28515625" style="77" customWidth="1"/>
    <col min="8698" max="8698" width="13.7109375" style="77" customWidth="1"/>
    <col min="8699" max="8948" width="9.140625" style="77"/>
    <col min="8949" max="8949" width="3.42578125" style="77" customWidth="1"/>
    <col min="8950" max="8950" width="62" style="77" customWidth="1"/>
    <col min="8951" max="8951" width="9.5703125" style="77" customWidth="1"/>
    <col min="8952" max="8952" width="9" style="77" customWidth="1"/>
    <col min="8953" max="8953" width="9.28515625" style="77" customWidth="1"/>
    <col min="8954" max="8954" width="13.7109375" style="77" customWidth="1"/>
    <col min="8955" max="9204" width="9.140625" style="77"/>
    <col min="9205" max="9205" width="3.42578125" style="77" customWidth="1"/>
    <col min="9206" max="9206" width="62" style="77" customWidth="1"/>
    <col min="9207" max="9207" width="9.5703125" style="77" customWidth="1"/>
    <col min="9208" max="9208" width="9" style="77" customWidth="1"/>
    <col min="9209" max="9209" width="9.28515625" style="77" customWidth="1"/>
    <col min="9210" max="9210" width="13.7109375" style="77" customWidth="1"/>
    <col min="9211" max="9460" width="9.140625" style="77"/>
    <col min="9461" max="9461" width="3.42578125" style="77" customWidth="1"/>
    <col min="9462" max="9462" width="62" style="77" customWidth="1"/>
    <col min="9463" max="9463" width="9.5703125" style="77" customWidth="1"/>
    <col min="9464" max="9464" width="9" style="77" customWidth="1"/>
    <col min="9465" max="9465" width="9.28515625" style="77" customWidth="1"/>
    <col min="9466" max="9466" width="13.7109375" style="77" customWidth="1"/>
    <col min="9467" max="9716" width="9.140625" style="77"/>
    <col min="9717" max="9717" width="3.42578125" style="77" customWidth="1"/>
    <col min="9718" max="9718" width="62" style="77" customWidth="1"/>
    <col min="9719" max="9719" width="9.5703125" style="77" customWidth="1"/>
    <col min="9720" max="9720" width="9" style="77" customWidth="1"/>
    <col min="9721" max="9721" width="9.28515625" style="77" customWidth="1"/>
    <col min="9722" max="9722" width="13.7109375" style="77" customWidth="1"/>
    <col min="9723" max="9972" width="9.140625" style="77"/>
    <col min="9973" max="9973" width="3.42578125" style="77" customWidth="1"/>
    <col min="9974" max="9974" width="62" style="77" customWidth="1"/>
    <col min="9975" max="9975" width="9.5703125" style="77" customWidth="1"/>
    <col min="9976" max="9976" width="9" style="77" customWidth="1"/>
    <col min="9977" max="9977" width="9.28515625" style="77" customWidth="1"/>
    <col min="9978" max="9978" width="13.7109375" style="77" customWidth="1"/>
    <col min="9979" max="10228" width="9.140625" style="77"/>
    <col min="10229" max="10229" width="3.42578125" style="77" customWidth="1"/>
    <col min="10230" max="10230" width="62" style="77" customWidth="1"/>
    <col min="10231" max="10231" width="9.5703125" style="77" customWidth="1"/>
    <col min="10232" max="10232" width="9" style="77" customWidth="1"/>
    <col min="10233" max="10233" width="9.28515625" style="77" customWidth="1"/>
    <col min="10234" max="10234" width="13.7109375" style="77" customWidth="1"/>
    <col min="10235" max="10484" width="9.140625" style="77"/>
    <col min="10485" max="10485" width="3.42578125" style="77" customWidth="1"/>
    <col min="10486" max="10486" width="62" style="77" customWidth="1"/>
    <col min="10487" max="10487" width="9.5703125" style="77" customWidth="1"/>
    <col min="10488" max="10488" width="9" style="77" customWidth="1"/>
    <col min="10489" max="10489" width="9.28515625" style="77" customWidth="1"/>
    <col min="10490" max="10490" width="13.7109375" style="77" customWidth="1"/>
    <col min="10491" max="10740" width="9.140625" style="77"/>
    <col min="10741" max="10741" width="3.42578125" style="77" customWidth="1"/>
    <col min="10742" max="10742" width="62" style="77" customWidth="1"/>
    <col min="10743" max="10743" width="9.5703125" style="77" customWidth="1"/>
    <col min="10744" max="10744" width="9" style="77" customWidth="1"/>
    <col min="10745" max="10745" width="9.28515625" style="77" customWidth="1"/>
    <col min="10746" max="10746" width="13.7109375" style="77" customWidth="1"/>
    <col min="10747" max="10996" width="9.140625" style="77"/>
    <col min="10997" max="10997" width="3.42578125" style="77" customWidth="1"/>
    <col min="10998" max="10998" width="62" style="77" customWidth="1"/>
    <col min="10999" max="10999" width="9.5703125" style="77" customWidth="1"/>
    <col min="11000" max="11000" width="9" style="77" customWidth="1"/>
    <col min="11001" max="11001" width="9.28515625" style="77" customWidth="1"/>
    <col min="11002" max="11002" width="13.7109375" style="77" customWidth="1"/>
    <col min="11003" max="11252" width="9.140625" style="77"/>
    <col min="11253" max="11253" width="3.42578125" style="77" customWidth="1"/>
    <col min="11254" max="11254" width="62" style="77" customWidth="1"/>
    <col min="11255" max="11255" width="9.5703125" style="77" customWidth="1"/>
    <col min="11256" max="11256" width="9" style="77" customWidth="1"/>
    <col min="11257" max="11257" width="9.28515625" style="77" customWidth="1"/>
    <col min="11258" max="11258" width="13.7109375" style="77" customWidth="1"/>
    <col min="11259" max="11508" width="9.140625" style="77"/>
    <col min="11509" max="11509" width="3.42578125" style="77" customWidth="1"/>
    <col min="11510" max="11510" width="62" style="77" customWidth="1"/>
    <col min="11511" max="11511" width="9.5703125" style="77" customWidth="1"/>
    <col min="11512" max="11512" width="9" style="77" customWidth="1"/>
    <col min="11513" max="11513" width="9.28515625" style="77" customWidth="1"/>
    <col min="11514" max="11514" width="13.7109375" style="77" customWidth="1"/>
    <col min="11515" max="11764" width="9.140625" style="77"/>
    <col min="11765" max="11765" width="3.42578125" style="77" customWidth="1"/>
    <col min="11766" max="11766" width="62" style="77" customWidth="1"/>
    <col min="11767" max="11767" width="9.5703125" style="77" customWidth="1"/>
    <col min="11768" max="11768" width="9" style="77" customWidth="1"/>
    <col min="11769" max="11769" width="9.28515625" style="77" customWidth="1"/>
    <col min="11770" max="11770" width="13.7109375" style="77" customWidth="1"/>
    <col min="11771" max="12020" width="9.140625" style="77"/>
    <col min="12021" max="12021" width="3.42578125" style="77" customWidth="1"/>
    <col min="12022" max="12022" width="62" style="77" customWidth="1"/>
    <col min="12023" max="12023" width="9.5703125" style="77" customWidth="1"/>
    <col min="12024" max="12024" width="9" style="77" customWidth="1"/>
    <col min="12025" max="12025" width="9.28515625" style="77" customWidth="1"/>
    <col min="12026" max="12026" width="13.7109375" style="77" customWidth="1"/>
    <col min="12027" max="12276" width="9.140625" style="77"/>
    <col min="12277" max="12277" width="3.42578125" style="77" customWidth="1"/>
    <col min="12278" max="12278" width="62" style="77" customWidth="1"/>
    <col min="12279" max="12279" width="9.5703125" style="77" customWidth="1"/>
    <col min="12280" max="12280" width="9" style="77" customWidth="1"/>
    <col min="12281" max="12281" width="9.28515625" style="77" customWidth="1"/>
    <col min="12282" max="12282" width="13.7109375" style="77" customWidth="1"/>
    <col min="12283" max="12532" width="9.140625" style="77"/>
    <col min="12533" max="12533" width="3.42578125" style="77" customWidth="1"/>
    <col min="12534" max="12534" width="62" style="77" customWidth="1"/>
    <col min="12535" max="12535" width="9.5703125" style="77" customWidth="1"/>
    <col min="12536" max="12536" width="9" style="77" customWidth="1"/>
    <col min="12537" max="12537" width="9.28515625" style="77" customWidth="1"/>
    <col min="12538" max="12538" width="13.7109375" style="77" customWidth="1"/>
    <col min="12539" max="12788" width="9.140625" style="77"/>
    <col min="12789" max="12789" width="3.42578125" style="77" customWidth="1"/>
    <col min="12790" max="12790" width="62" style="77" customWidth="1"/>
    <col min="12791" max="12791" width="9.5703125" style="77" customWidth="1"/>
    <col min="12792" max="12792" width="9" style="77" customWidth="1"/>
    <col min="12793" max="12793" width="9.28515625" style="77" customWidth="1"/>
    <col min="12794" max="12794" width="13.7109375" style="77" customWidth="1"/>
    <col min="12795" max="13044" width="9.140625" style="77"/>
    <col min="13045" max="13045" width="3.42578125" style="77" customWidth="1"/>
    <col min="13046" max="13046" width="62" style="77" customWidth="1"/>
    <col min="13047" max="13047" width="9.5703125" style="77" customWidth="1"/>
    <col min="13048" max="13048" width="9" style="77" customWidth="1"/>
    <col min="13049" max="13049" width="9.28515625" style="77" customWidth="1"/>
    <col min="13050" max="13050" width="13.7109375" style="77" customWidth="1"/>
    <col min="13051" max="13300" width="9.140625" style="77"/>
    <col min="13301" max="13301" width="3.42578125" style="77" customWidth="1"/>
    <col min="13302" max="13302" width="62" style="77" customWidth="1"/>
    <col min="13303" max="13303" width="9.5703125" style="77" customWidth="1"/>
    <col min="13304" max="13304" width="9" style="77" customWidth="1"/>
    <col min="13305" max="13305" width="9.28515625" style="77" customWidth="1"/>
    <col min="13306" max="13306" width="13.7109375" style="77" customWidth="1"/>
    <col min="13307" max="13556" width="9.140625" style="77"/>
    <col min="13557" max="13557" width="3.42578125" style="77" customWidth="1"/>
    <col min="13558" max="13558" width="62" style="77" customWidth="1"/>
    <col min="13559" max="13559" width="9.5703125" style="77" customWidth="1"/>
    <col min="13560" max="13560" width="9" style="77" customWidth="1"/>
    <col min="13561" max="13561" width="9.28515625" style="77" customWidth="1"/>
    <col min="13562" max="13562" width="13.7109375" style="77" customWidth="1"/>
    <col min="13563" max="13812" width="9.140625" style="77"/>
    <col min="13813" max="13813" width="3.42578125" style="77" customWidth="1"/>
    <col min="13814" max="13814" width="62" style="77" customWidth="1"/>
    <col min="13815" max="13815" width="9.5703125" style="77" customWidth="1"/>
    <col min="13816" max="13816" width="9" style="77" customWidth="1"/>
    <col min="13817" max="13817" width="9.28515625" style="77" customWidth="1"/>
    <col min="13818" max="13818" width="13.7109375" style="77" customWidth="1"/>
    <col min="13819" max="14068" width="9.140625" style="77"/>
    <col min="14069" max="14069" width="3.42578125" style="77" customWidth="1"/>
    <col min="14070" max="14070" width="62" style="77" customWidth="1"/>
    <col min="14071" max="14071" width="9.5703125" style="77" customWidth="1"/>
    <col min="14072" max="14072" width="9" style="77" customWidth="1"/>
    <col min="14073" max="14073" width="9.28515625" style="77" customWidth="1"/>
    <col min="14074" max="14074" width="13.7109375" style="77" customWidth="1"/>
    <col min="14075" max="14324" width="9.140625" style="77"/>
    <col min="14325" max="14325" width="3.42578125" style="77" customWidth="1"/>
    <col min="14326" max="14326" width="62" style="77" customWidth="1"/>
    <col min="14327" max="14327" width="9.5703125" style="77" customWidth="1"/>
    <col min="14328" max="14328" width="9" style="77" customWidth="1"/>
    <col min="14329" max="14329" width="9.28515625" style="77" customWidth="1"/>
    <col min="14330" max="14330" width="13.7109375" style="77" customWidth="1"/>
    <col min="14331" max="14580" width="9.140625" style="77"/>
    <col min="14581" max="14581" width="3.42578125" style="77" customWidth="1"/>
    <col min="14582" max="14582" width="62" style="77" customWidth="1"/>
    <col min="14583" max="14583" width="9.5703125" style="77" customWidth="1"/>
    <col min="14584" max="14584" width="9" style="77" customWidth="1"/>
    <col min="14585" max="14585" width="9.28515625" style="77" customWidth="1"/>
    <col min="14586" max="14586" width="13.7109375" style="77" customWidth="1"/>
    <col min="14587" max="14836" width="9.140625" style="77"/>
    <col min="14837" max="14837" width="3.42578125" style="77" customWidth="1"/>
    <col min="14838" max="14838" width="62" style="77" customWidth="1"/>
    <col min="14839" max="14839" width="9.5703125" style="77" customWidth="1"/>
    <col min="14840" max="14840" width="9" style="77" customWidth="1"/>
    <col min="14841" max="14841" width="9.28515625" style="77" customWidth="1"/>
    <col min="14842" max="14842" width="13.7109375" style="77" customWidth="1"/>
    <col min="14843" max="15092" width="9.140625" style="77"/>
    <col min="15093" max="15093" width="3.42578125" style="77" customWidth="1"/>
    <col min="15094" max="15094" width="62" style="77" customWidth="1"/>
    <col min="15095" max="15095" width="9.5703125" style="77" customWidth="1"/>
    <col min="15096" max="15096" width="9" style="77" customWidth="1"/>
    <col min="15097" max="15097" width="9.28515625" style="77" customWidth="1"/>
    <col min="15098" max="15098" width="13.7109375" style="77" customWidth="1"/>
    <col min="15099" max="15348" width="9.140625" style="77"/>
    <col min="15349" max="15349" width="3.42578125" style="77" customWidth="1"/>
    <col min="15350" max="15350" width="62" style="77" customWidth="1"/>
    <col min="15351" max="15351" width="9.5703125" style="77" customWidth="1"/>
    <col min="15352" max="15352" width="9" style="77" customWidth="1"/>
    <col min="15353" max="15353" width="9.28515625" style="77" customWidth="1"/>
    <col min="15354" max="15354" width="13.7109375" style="77" customWidth="1"/>
    <col min="15355" max="15604" width="9.140625" style="77"/>
    <col min="15605" max="15605" width="3.42578125" style="77" customWidth="1"/>
    <col min="15606" max="15606" width="62" style="77" customWidth="1"/>
    <col min="15607" max="15607" width="9.5703125" style="77" customWidth="1"/>
    <col min="15608" max="15608" width="9" style="77" customWidth="1"/>
    <col min="15609" max="15609" width="9.28515625" style="77" customWidth="1"/>
    <col min="15610" max="15610" width="13.7109375" style="77" customWidth="1"/>
    <col min="15611" max="15860" width="9.140625" style="77"/>
    <col min="15861" max="15861" width="3.42578125" style="77" customWidth="1"/>
    <col min="15862" max="15862" width="62" style="77" customWidth="1"/>
    <col min="15863" max="15863" width="9.5703125" style="77" customWidth="1"/>
    <col min="15864" max="15864" width="9" style="77" customWidth="1"/>
    <col min="15865" max="15865" width="9.28515625" style="77" customWidth="1"/>
    <col min="15866" max="15866" width="13.7109375" style="77" customWidth="1"/>
    <col min="15867" max="16116" width="9.140625" style="77"/>
    <col min="16117" max="16117" width="3.42578125" style="77" customWidth="1"/>
    <col min="16118" max="16118" width="62" style="77" customWidth="1"/>
    <col min="16119" max="16119" width="9.5703125" style="77" customWidth="1"/>
    <col min="16120" max="16120" width="9" style="77" customWidth="1"/>
    <col min="16121" max="16121" width="9.28515625" style="77" customWidth="1"/>
    <col min="16122" max="16122" width="13.7109375" style="77" customWidth="1"/>
    <col min="16123" max="16384" width="9.140625" style="77"/>
  </cols>
  <sheetData>
    <row r="1" spans="1:6" s="76" customFormat="1" ht="12.75" customHeight="1">
      <c r="A1" s="75"/>
      <c r="B1" s="220"/>
      <c r="C1" s="302" t="s">
        <v>123</v>
      </c>
      <c r="D1" s="302"/>
      <c r="E1" s="302"/>
      <c r="F1" s="302"/>
    </row>
    <row r="2" spans="1:6" s="76" customFormat="1" ht="12.75" customHeight="1">
      <c r="A2" s="75"/>
      <c r="B2" s="220"/>
      <c r="C2" s="303" t="s">
        <v>187</v>
      </c>
      <c r="D2" s="303"/>
      <c r="E2" s="303"/>
      <c r="F2" s="303"/>
    </row>
    <row r="3" spans="1:6" s="76" customFormat="1">
      <c r="A3" s="75"/>
      <c r="B3" s="220"/>
      <c r="C3" s="303"/>
      <c r="D3" s="303"/>
      <c r="E3" s="303"/>
      <c r="F3" s="303"/>
    </row>
    <row r="4" spans="1:6" s="76" customFormat="1" ht="12.75" customHeight="1">
      <c r="A4" s="75"/>
      <c r="B4" s="220"/>
      <c r="C4" s="304" t="s">
        <v>139</v>
      </c>
      <c r="D4" s="304"/>
      <c r="E4" s="304"/>
      <c r="F4" s="304"/>
    </row>
    <row r="6" spans="1:6" ht="18">
      <c r="A6" s="305" t="s">
        <v>124</v>
      </c>
      <c r="B6" s="305"/>
      <c r="C6" s="305"/>
      <c r="D6" s="305"/>
      <c r="E6" s="305"/>
      <c r="F6" s="305"/>
    </row>
    <row r="7" spans="1:6">
      <c r="A7" s="78"/>
      <c r="B7" s="78"/>
      <c r="C7" s="78"/>
      <c r="D7" s="78"/>
      <c r="E7" s="78"/>
      <c r="F7" s="155"/>
    </row>
    <row r="8" spans="1:6" ht="33" customHeight="1">
      <c r="A8" s="306" t="s">
        <v>196</v>
      </c>
      <c r="B8" s="306"/>
      <c r="C8" s="306"/>
      <c r="D8" s="306"/>
      <c r="E8" s="306"/>
      <c r="F8" s="306"/>
    </row>
    <row r="9" spans="1:6">
      <c r="A9" s="79"/>
      <c r="B9" s="80"/>
      <c r="C9" s="80"/>
      <c r="D9" s="80"/>
    </row>
    <row r="10" spans="1:6">
      <c r="A10" s="82"/>
      <c r="B10" s="82"/>
      <c r="C10" s="82"/>
      <c r="D10" s="82"/>
      <c r="E10" s="307"/>
      <c r="F10" s="307"/>
    </row>
    <row r="11" spans="1:6" ht="12.75" customHeight="1">
      <c r="A11" s="83" t="s">
        <v>0</v>
      </c>
      <c r="B11" s="300" t="s">
        <v>1</v>
      </c>
      <c r="C11" s="221" t="s">
        <v>2</v>
      </c>
      <c r="D11" s="219" t="s">
        <v>3</v>
      </c>
      <c r="E11" s="301" t="s">
        <v>125</v>
      </c>
      <c r="F11" s="301"/>
    </row>
    <row r="12" spans="1:6" ht="12.75" customHeight="1">
      <c r="A12" s="84" t="s">
        <v>18</v>
      </c>
      <c r="B12" s="300"/>
      <c r="C12" s="219" t="s">
        <v>4</v>
      </c>
      <c r="D12" s="221" t="s">
        <v>5</v>
      </c>
      <c r="E12" s="221" t="s">
        <v>126</v>
      </c>
      <c r="F12" s="157" t="s">
        <v>127</v>
      </c>
    </row>
    <row r="13" spans="1:6">
      <c r="A13" s="221">
        <v>1</v>
      </c>
      <c r="B13" s="221">
        <v>2</v>
      </c>
      <c r="C13" s="221">
        <v>3</v>
      </c>
      <c r="D13" s="221">
        <v>4</v>
      </c>
      <c r="E13" s="221">
        <v>5</v>
      </c>
      <c r="F13" s="153">
        <v>6</v>
      </c>
    </row>
    <row r="14" spans="1:6">
      <c r="A14" s="3"/>
      <c r="B14" s="178" t="s">
        <v>141</v>
      </c>
      <c r="C14" s="179"/>
      <c r="D14" s="180"/>
      <c r="E14" s="221"/>
      <c r="F14" s="153"/>
    </row>
    <row r="15" spans="1:6">
      <c r="A15" s="122"/>
      <c r="B15" s="115" t="s">
        <v>156</v>
      </c>
      <c r="C15" s="69"/>
      <c r="D15" s="116"/>
      <c r="E15" s="221"/>
      <c r="F15" s="153"/>
    </row>
    <row r="16" spans="1:6" ht="21" customHeight="1">
      <c r="A16" s="41">
        <v>1</v>
      </c>
      <c r="B16" s="46" t="s">
        <v>117</v>
      </c>
      <c r="C16" s="41" t="s">
        <v>109</v>
      </c>
      <c r="D16" s="181">
        <v>1.1235999999999999</v>
      </c>
      <c r="E16" s="153">
        <v>195.667</v>
      </c>
      <c r="F16" s="153">
        <f>E16*D16</f>
        <v>219.85144119999998</v>
      </c>
    </row>
    <row r="17" spans="1:6" ht="27.75" customHeight="1">
      <c r="A17" s="41">
        <v>2</v>
      </c>
      <c r="B17" s="44" t="s">
        <v>168</v>
      </c>
      <c r="C17" s="69" t="s">
        <v>111</v>
      </c>
      <c r="D17" s="59">
        <v>3.0960000000000001</v>
      </c>
      <c r="E17" s="153">
        <v>45.954999999999998</v>
      </c>
      <c r="F17" s="153">
        <f t="shared" ref="F17:F80" si="0">E17*D17</f>
        <v>142.27668</v>
      </c>
    </row>
    <row r="18" spans="1:6" ht="27.75" customHeight="1">
      <c r="A18" s="41">
        <v>3</v>
      </c>
      <c r="B18" s="44" t="s">
        <v>143</v>
      </c>
      <c r="C18" s="69" t="s">
        <v>111</v>
      </c>
      <c r="D18" s="59">
        <v>109.264</v>
      </c>
      <c r="E18" s="153">
        <v>20.213999999999999</v>
      </c>
      <c r="F18" s="153">
        <f t="shared" si="0"/>
        <v>2208.6624959999999</v>
      </c>
    </row>
    <row r="19" spans="1:6" ht="21" customHeight="1">
      <c r="A19" s="41">
        <v>4</v>
      </c>
      <c r="B19" s="44" t="s">
        <v>97</v>
      </c>
      <c r="C19" s="41" t="s">
        <v>109</v>
      </c>
      <c r="D19" s="116">
        <v>0.39100000000000001</v>
      </c>
      <c r="E19" s="153">
        <v>535.59900000000005</v>
      </c>
      <c r="F19" s="153">
        <f t="shared" si="0"/>
        <v>209.41920900000002</v>
      </c>
    </row>
    <row r="20" spans="1:6" ht="21" customHeight="1">
      <c r="A20" s="41">
        <v>5</v>
      </c>
      <c r="B20" s="44" t="s">
        <v>102</v>
      </c>
      <c r="C20" s="60" t="s">
        <v>110</v>
      </c>
      <c r="D20" s="116">
        <v>0.39100000000000001</v>
      </c>
      <c r="E20" s="153">
        <v>121.89100000000001</v>
      </c>
      <c r="F20" s="153">
        <f t="shared" si="0"/>
        <v>47.659381000000003</v>
      </c>
    </row>
    <row r="21" spans="1:6">
      <c r="A21" s="41"/>
      <c r="B21" s="70" t="s">
        <v>112</v>
      </c>
      <c r="C21" s="63"/>
      <c r="D21" s="71"/>
      <c r="E21" s="133"/>
      <c r="F21" s="153">
        <f t="shared" si="0"/>
        <v>0</v>
      </c>
    </row>
    <row r="22" spans="1:6" ht="20.25" customHeight="1">
      <c r="A22" s="41">
        <v>1</v>
      </c>
      <c r="B22" s="46" t="s">
        <v>114</v>
      </c>
      <c r="C22" s="41" t="s">
        <v>109</v>
      </c>
      <c r="D22" s="182">
        <v>5.4986E-2</v>
      </c>
      <c r="E22" s="153">
        <v>124.776</v>
      </c>
      <c r="F22" s="153">
        <f t="shared" si="0"/>
        <v>6.8609331359999999</v>
      </c>
    </row>
    <row r="23" spans="1:6" ht="26.25" customHeight="1">
      <c r="A23" s="122">
        <v>2</v>
      </c>
      <c r="B23" s="44" t="s">
        <v>170</v>
      </c>
      <c r="C23" s="69" t="s">
        <v>111</v>
      </c>
      <c r="D23" s="116">
        <v>5.4985999999999997</v>
      </c>
      <c r="E23" s="223">
        <v>46.660299999999999</v>
      </c>
      <c r="F23" s="153">
        <f t="shared" si="0"/>
        <v>256.56632558000001</v>
      </c>
    </row>
    <row r="24" spans="1:6" ht="18" customHeight="1">
      <c r="A24" s="114"/>
      <c r="B24" s="115" t="s">
        <v>167</v>
      </c>
      <c r="C24" s="69"/>
      <c r="D24" s="116"/>
      <c r="E24" s="133">
        <v>0</v>
      </c>
      <c r="F24" s="153">
        <f t="shared" si="0"/>
        <v>0</v>
      </c>
    </row>
    <row r="25" spans="1:6" ht="19.5" customHeight="1">
      <c r="A25" s="41">
        <v>1</v>
      </c>
      <c r="B25" s="46" t="s">
        <v>114</v>
      </c>
      <c r="C25" s="41" t="s">
        <v>109</v>
      </c>
      <c r="D25" s="181">
        <v>4.1383999999999997E-2</v>
      </c>
      <c r="E25" s="153">
        <v>124.776</v>
      </c>
      <c r="F25" s="153">
        <f t="shared" si="0"/>
        <v>5.1637299839999997</v>
      </c>
    </row>
    <row r="26" spans="1:6" ht="25.5" customHeight="1">
      <c r="A26" s="122">
        <v>2</v>
      </c>
      <c r="B26" s="44" t="s">
        <v>172</v>
      </c>
      <c r="C26" s="69" t="s">
        <v>111</v>
      </c>
      <c r="D26" s="116">
        <v>4.1383999999999999</v>
      </c>
      <c r="E26" s="223">
        <v>46.660299999999999</v>
      </c>
      <c r="F26" s="153">
        <f t="shared" si="0"/>
        <v>193.09898551999999</v>
      </c>
    </row>
    <row r="27" spans="1:6">
      <c r="A27" s="114"/>
      <c r="B27" s="115" t="s">
        <v>188</v>
      </c>
      <c r="C27" s="69"/>
      <c r="D27" s="116"/>
      <c r="E27" s="133">
        <v>0</v>
      </c>
      <c r="F27" s="153">
        <f t="shared" si="0"/>
        <v>0</v>
      </c>
    </row>
    <row r="28" spans="1:6" ht="16.5" customHeight="1">
      <c r="A28" s="41">
        <v>1</v>
      </c>
      <c r="B28" s="46" t="s">
        <v>114</v>
      </c>
      <c r="C28" s="41" t="s">
        <v>109</v>
      </c>
      <c r="D28" s="181">
        <v>2.5420000000000002E-2</v>
      </c>
      <c r="E28" s="153">
        <v>124.776</v>
      </c>
      <c r="F28" s="153">
        <f t="shared" si="0"/>
        <v>3.1718059200000002</v>
      </c>
    </row>
    <row r="29" spans="1:6" ht="24.75" customHeight="1">
      <c r="A29" s="122">
        <v>2</v>
      </c>
      <c r="B29" s="44" t="s">
        <v>171</v>
      </c>
      <c r="C29" s="69" t="s">
        <v>111</v>
      </c>
      <c r="D29" s="116">
        <v>2.5419999999999998</v>
      </c>
      <c r="E29" s="223">
        <v>46.660299999999999</v>
      </c>
      <c r="F29" s="153">
        <f t="shared" si="0"/>
        <v>118.61048259999998</v>
      </c>
    </row>
    <row r="30" spans="1:6" ht="19.5" customHeight="1">
      <c r="A30" s="122"/>
      <c r="B30" s="115" t="s">
        <v>156</v>
      </c>
      <c r="C30" s="69"/>
      <c r="D30" s="116"/>
      <c r="E30" s="133">
        <v>0</v>
      </c>
      <c r="F30" s="153">
        <f t="shared" si="0"/>
        <v>0</v>
      </c>
    </row>
    <row r="31" spans="1:6" ht="25.5" customHeight="1">
      <c r="A31" s="41">
        <v>1</v>
      </c>
      <c r="B31" s="46" t="s">
        <v>117</v>
      </c>
      <c r="C31" s="41" t="s">
        <v>109</v>
      </c>
      <c r="D31" s="181">
        <v>0.12006</v>
      </c>
      <c r="E31" s="153">
        <v>195.667</v>
      </c>
      <c r="F31" s="153">
        <f t="shared" si="0"/>
        <v>23.49178002</v>
      </c>
    </row>
    <row r="32" spans="1:6" ht="30" customHeight="1">
      <c r="A32" s="41">
        <v>2</v>
      </c>
      <c r="B32" s="44" t="s">
        <v>163</v>
      </c>
      <c r="C32" s="69" t="s">
        <v>111</v>
      </c>
      <c r="D32" s="59">
        <v>3.915</v>
      </c>
      <c r="E32" s="153">
        <v>45.954999999999998</v>
      </c>
      <c r="F32" s="153">
        <f t="shared" si="0"/>
        <v>179.913825</v>
      </c>
    </row>
    <row r="33" spans="1:6" ht="30" customHeight="1">
      <c r="A33" s="41">
        <v>3</v>
      </c>
      <c r="B33" s="44" t="s">
        <v>164</v>
      </c>
      <c r="C33" s="69" t="s">
        <v>111</v>
      </c>
      <c r="D33" s="59">
        <v>8.0909999999999993</v>
      </c>
      <c r="E33" s="153">
        <v>33.170999999999999</v>
      </c>
      <c r="F33" s="153">
        <f t="shared" si="0"/>
        <v>268.38656099999997</v>
      </c>
    </row>
    <row r="34" spans="1:6" ht="25.5" customHeight="1">
      <c r="A34" s="41">
        <v>4</v>
      </c>
      <c r="B34" s="44" t="s">
        <v>146</v>
      </c>
      <c r="C34" s="117" t="s">
        <v>147</v>
      </c>
      <c r="D34" s="183">
        <v>12.006</v>
      </c>
      <c r="E34" s="153">
        <v>3.0390000000000001</v>
      </c>
      <c r="F34" s="153">
        <f t="shared" si="0"/>
        <v>36.486234000000003</v>
      </c>
    </row>
    <row r="35" spans="1:6" ht="25.5" customHeight="1">
      <c r="A35" s="41">
        <v>5</v>
      </c>
      <c r="B35" s="44" t="s">
        <v>190</v>
      </c>
      <c r="C35" s="41" t="s">
        <v>148</v>
      </c>
      <c r="D35" s="50">
        <v>7.32</v>
      </c>
      <c r="E35" s="153">
        <v>1.778</v>
      </c>
      <c r="F35" s="153">
        <f t="shared" si="0"/>
        <v>13.01496</v>
      </c>
    </row>
    <row r="36" spans="1:6" ht="25.5" customHeight="1">
      <c r="A36" s="41">
        <v>6</v>
      </c>
      <c r="B36" s="44" t="s">
        <v>97</v>
      </c>
      <c r="C36" s="41" t="s">
        <v>109</v>
      </c>
      <c r="D36" s="184">
        <v>5.8175999999999999E-2</v>
      </c>
      <c r="E36" s="153">
        <v>535.59900000000005</v>
      </c>
      <c r="F36" s="153">
        <f t="shared" si="0"/>
        <v>31.159007424000002</v>
      </c>
    </row>
    <row r="37" spans="1:6" ht="25.5" customHeight="1">
      <c r="A37" s="41">
        <v>7</v>
      </c>
      <c r="B37" s="44" t="s">
        <v>102</v>
      </c>
      <c r="C37" s="60" t="s">
        <v>110</v>
      </c>
      <c r="D37" s="184">
        <v>5.8175999999999999E-2</v>
      </c>
      <c r="E37" s="153">
        <v>121.89100000000001</v>
      </c>
      <c r="F37" s="153">
        <f t="shared" si="0"/>
        <v>7.0911308159999997</v>
      </c>
    </row>
    <row r="38" spans="1:6" ht="25.5" customHeight="1">
      <c r="A38" s="38">
        <v>8</v>
      </c>
      <c r="B38" s="44" t="s">
        <v>161</v>
      </c>
      <c r="C38" s="41" t="s">
        <v>109</v>
      </c>
      <c r="D38" s="68">
        <v>5.3999999999999999E-2</v>
      </c>
      <c r="E38" s="153">
        <v>86.665999999999997</v>
      </c>
      <c r="F38" s="153">
        <f t="shared" si="0"/>
        <v>4.679964</v>
      </c>
    </row>
    <row r="39" spans="1:6">
      <c r="A39" s="122"/>
      <c r="B39" s="115" t="s">
        <v>162</v>
      </c>
      <c r="C39" s="69"/>
      <c r="D39" s="116"/>
      <c r="E39" s="133">
        <v>0</v>
      </c>
      <c r="F39" s="153">
        <f t="shared" si="0"/>
        <v>0</v>
      </c>
    </row>
    <row r="40" spans="1:6" ht="18.75" customHeight="1">
      <c r="A40" s="41">
        <v>1</v>
      </c>
      <c r="B40" s="46" t="s">
        <v>114</v>
      </c>
      <c r="C40" s="41" t="s">
        <v>109</v>
      </c>
      <c r="D40" s="181">
        <v>2.0383999999999999E-2</v>
      </c>
      <c r="E40" s="153">
        <v>124.776</v>
      </c>
      <c r="F40" s="153">
        <f t="shared" si="0"/>
        <v>2.543433984</v>
      </c>
    </row>
    <row r="41" spans="1:6" ht="27.75" customHeight="1">
      <c r="A41" s="122">
        <v>2</v>
      </c>
      <c r="B41" s="44" t="s">
        <v>173</v>
      </c>
      <c r="C41" s="69" t="s">
        <v>111</v>
      </c>
      <c r="D41" s="116">
        <v>2.0384000000000002</v>
      </c>
      <c r="E41" s="223">
        <v>46.660299999999999</v>
      </c>
      <c r="F41" s="153">
        <f t="shared" si="0"/>
        <v>95.112355520000008</v>
      </c>
    </row>
    <row r="42" spans="1:6" ht="18" customHeight="1">
      <c r="A42" s="122"/>
      <c r="B42" s="115" t="s">
        <v>156</v>
      </c>
      <c r="C42" s="69"/>
      <c r="D42" s="116"/>
      <c r="E42" s="133">
        <v>0</v>
      </c>
      <c r="F42" s="153">
        <f t="shared" si="0"/>
        <v>0</v>
      </c>
    </row>
    <row r="43" spans="1:6" ht="24" customHeight="1">
      <c r="A43" s="41">
        <v>1</v>
      </c>
      <c r="B43" s="46" t="s">
        <v>117</v>
      </c>
      <c r="C43" s="41" t="s">
        <v>109</v>
      </c>
      <c r="D43" s="181">
        <v>3.9559999999999998E-2</v>
      </c>
      <c r="E43" s="153">
        <v>195.667</v>
      </c>
      <c r="F43" s="153">
        <f t="shared" si="0"/>
        <v>7.7405865199999999</v>
      </c>
    </row>
    <row r="44" spans="1:6" ht="27.75" customHeight="1">
      <c r="A44" s="41">
        <v>2</v>
      </c>
      <c r="B44" s="44" t="s">
        <v>163</v>
      </c>
      <c r="C44" s="69" t="s">
        <v>111</v>
      </c>
      <c r="D44" s="59">
        <v>1.29</v>
      </c>
      <c r="E44" s="153">
        <v>45.954999999999998</v>
      </c>
      <c r="F44" s="153">
        <f t="shared" si="0"/>
        <v>59.281950000000002</v>
      </c>
    </row>
    <row r="45" spans="1:6" ht="31.5" customHeight="1">
      <c r="A45" s="41">
        <v>3</v>
      </c>
      <c r="B45" s="44" t="s">
        <v>164</v>
      </c>
      <c r="C45" s="69" t="s">
        <v>111</v>
      </c>
      <c r="D45" s="59">
        <v>2.6659999999999999</v>
      </c>
      <c r="E45" s="153">
        <v>33.170999999999999</v>
      </c>
      <c r="F45" s="153">
        <f t="shared" si="0"/>
        <v>88.433886000000001</v>
      </c>
    </row>
    <row r="46" spans="1:6" ht="24" customHeight="1">
      <c r="A46" s="41">
        <v>4</v>
      </c>
      <c r="B46" s="44" t="s">
        <v>146</v>
      </c>
      <c r="C46" s="117" t="s">
        <v>147</v>
      </c>
      <c r="D46" s="183">
        <v>3.956</v>
      </c>
      <c r="E46" s="153">
        <v>3.0390000000000001</v>
      </c>
      <c r="F46" s="153">
        <f t="shared" si="0"/>
        <v>12.022284000000001</v>
      </c>
    </row>
    <row r="47" spans="1:6" ht="22.5" customHeight="1">
      <c r="A47" s="41">
        <v>5</v>
      </c>
      <c r="B47" s="44" t="s">
        <v>190</v>
      </c>
      <c r="C47" s="41" t="s">
        <v>148</v>
      </c>
      <c r="D47" s="50">
        <v>2.44</v>
      </c>
      <c r="E47" s="153">
        <v>1.778</v>
      </c>
      <c r="F47" s="153">
        <f t="shared" si="0"/>
        <v>4.3383200000000004</v>
      </c>
    </row>
    <row r="48" spans="1:6" ht="24" customHeight="1">
      <c r="A48" s="41">
        <v>6</v>
      </c>
      <c r="B48" s="44" t="s">
        <v>97</v>
      </c>
      <c r="C48" s="41" t="s">
        <v>109</v>
      </c>
      <c r="D48" s="116">
        <v>1.2E-2</v>
      </c>
      <c r="E48" s="153">
        <v>535.59900000000005</v>
      </c>
      <c r="F48" s="153">
        <f t="shared" si="0"/>
        <v>6.427188000000001</v>
      </c>
    </row>
    <row r="49" spans="1:6" ht="20.25" customHeight="1">
      <c r="A49" s="41">
        <v>7</v>
      </c>
      <c r="B49" s="44" t="s">
        <v>102</v>
      </c>
      <c r="C49" s="60" t="s">
        <v>110</v>
      </c>
      <c r="D49" s="116">
        <v>1.2E-2</v>
      </c>
      <c r="E49" s="153">
        <v>121.89100000000001</v>
      </c>
      <c r="F49" s="153">
        <f t="shared" si="0"/>
        <v>1.4626920000000001</v>
      </c>
    </row>
    <row r="50" spans="1:6" ht="21.75" customHeight="1">
      <c r="A50" s="38">
        <v>8</v>
      </c>
      <c r="B50" s="44" t="s">
        <v>161</v>
      </c>
      <c r="C50" s="41" t="s">
        <v>109</v>
      </c>
      <c r="D50" s="68">
        <v>2.3E-2</v>
      </c>
      <c r="E50" s="153">
        <v>86.665999999999997</v>
      </c>
      <c r="F50" s="153">
        <f t="shared" si="0"/>
        <v>1.9933179999999999</v>
      </c>
    </row>
    <row r="51" spans="1:6">
      <c r="A51" s="114"/>
      <c r="B51" s="115" t="s">
        <v>165</v>
      </c>
      <c r="C51" s="69"/>
      <c r="D51" s="116"/>
      <c r="E51" s="133">
        <v>0</v>
      </c>
      <c r="F51" s="153">
        <f t="shared" si="0"/>
        <v>0</v>
      </c>
    </row>
    <row r="52" spans="1:6">
      <c r="A52" s="122"/>
      <c r="B52" s="115" t="s">
        <v>156</v>
      </c>
      <c r="C52" s="69"/>
      <c r="D52" s="116"/>
      <c r="E52" s="133">
        <v>0</v>
      </c>
      <c r="F52" s="153">
        <f t="shared" si="0"/>
        <v>0</v>
      </c>
    </row>
    <row r="53" spans="1:6" ht="25.5" customHeight="1">
      <c r="A53" s="41">
        <v>1</v>
      </c>
      <c r="B53" s="46" t="s">
        <v>117</v>
      </c>
      <c r="C53" s="41" t="s">
        <v>109</v>
      </c>
      <c r="D53" s="181">
        <v>3.4799999999999998E-2</v>
      </c>
      <c r="E53" s="153">
        <v>195.667</v>
      </c>
      <c r="F53" s="153">
        <f t="shared" si="0"/>
        <v>6.8092115999999994</v>
      </c>
    </row>
    <row r="54" spans="1:6" ht="30.75" customHeight="1">
      <c r="A54" s="41">
        <v>2</v>
      </c>
      <c r="B54" s="44" t="s">
        <v>163</v>
      </c>
      <c r="C54" s="69" t="s">
        <v>111</v>
      </c>
      <c r="D54" s="59">
        <v>1.1599999999999999</v>
      </c>
      <c r="E54" s="153">
        <v>45.954999999999998</v>
      </c>
      <c r="F54" s="153">
        <f t="shared" si="0"/>
        <v>53.307799999999993</v>
      </c>
    </row>
    <row r="55" spans="1:6" ht="30.75" customHeight="1">
      <c r="A55" s="41">
        <v>3</v>
      </c>
      <c r="B55" s="44" t="s">
        <v>164</v>
      </c>
      <c r="C55" s="69" t="s">
        <v>111</v>
      </c>
      <c r="D55" s="59">
        <v>2.3199999999999998</v>
      </c>
      <c r="E55" s="153">
        <v>33.170999999999999</v>
      </c>
      <c r="F55" s="153">
        <f t="shared" si="0"/>
        <v>76.95671999999999</v>
      </c>
    </row>
    <row r="56" spans="1:6" ht="19.5" customHeight="1">
      <c r="A56" s="41">
        <v>4</v>
      </c>
      <c r="B56" s="44" t="s">
        <v>146</v>
      </c>
      <c r="C56" s="117" t="s">
        <v>147</v>
      </c>
      <c r="D56" s="183">
        <v>3.48</v>
      </c>
      <c r="E56" s="153">
        <v>3.0390000000000001</v>
      </c>
      <c r="F56" s="153">
        <f t="shared" si="0"/>
        <v>10.57572</v>
      </c>
    </row>
    <row r="57" spans="1:6" ht="23.25" customHeight="1">
      <c r="A57" s="41">
        <v>5</v>
      </c>
      <c r="B57" s="44" t="s">
        <v>190</v>
      </c>
      <c r="C57" s="41" t="s">
        <v>148</v>
      </c>
      <c r="D57" s="50">
        <v>2.54</v>
      </c>
      <c r="E57" s="153">
        <v>1.778</v>
      </c>
      <c r="F57" s="153">
        <f t="shared" si="0"/>
        <v>4.5161199999999999</v>
      </c>
    </row>
    <row r="58" spans="1:6" ht="22.5" customHeight="1">
      <c r="A58" s="41">
        <v>6</v>
      </c>
      <c r="B58" s="44" t="s">
        <v>97</v>
      </c>
      <c r="C58" s="41" t="s">
        <v>109</v>
      </c>
      <c r="D58" s="68">
        <v>4.1000000000000002E-2</v>
      </c>
      <c r="E58" s="153">
        <v>535.59900000000005</v>
      </c>
      <c r="F58" s="153">
        <f t="shared" si="0"/>
        <v>21.959559000000002</v>
      </c>
    </row>
    <row r="59" spans="1:6" ht="26.25" customHeight="1">
      <c r="A59" s="41">
        <v>7</v>
      </c>
      <c r="B59" s="44" t="s">
        <v>102</v>
      </c>
      <c r="C59" s="60" t="s">
        <v>110</v>
      </c>
      <c r="D59" s="68">
        <v>4.1000000000000002E-2</v>
      </c>
      <c r="E59" s="153">
        <v>121.89100000000001</v>
      </c>
      <c r="F59" s="153">
        <f t="shared" si="0"/>
        <v>4.9975310000000004</v>
      </c>
    </row>
    <row r="60" spans="1:6" ht="26.25" customHeight="1">
      <c r="A60" s="38">
        <v>8</v>
      </c>
      <c r="B60" s="44" t="s">
        <v>161</v>
      </c>
      <c r="C60" s="41" t="s">
        <v>109</v>
      </c>
      <c r="D60" s="68">
        <v>2.3E-2</v>
      </c>
      <c r="E60" s="153">
        <v>86.665999999999997</v>
      </c>
      <c r="F60" s="153">
        <f t="shared" si="0"/>
        <v>1.9933179999999999</v>
      </c>
    </row>
    <row r="61" spans="1:6" ht="17.25" customHeight="1">
      <c r="A61" s="38"/>
      <c r="B61" s="217" t="s">
        <v>193</v>
      </c>
      <c r="C61" s="41"/>
      <c r="D61" s="41"/>
      <c r="E61" s="153"/>
      <c r="F61" s="153">
        <f t="shared" si="0"/>
        <v>0</v>
      </c>
    </row>
    <row r="62" spans="1:6" ht="17.25" customHeight="1">
      <c r="A62" s="172"/>
      <c r="B62" s="176" t="s">
        <v>156</v>
      </c>
      <c r="C62" s="173"/>
      <c r="D62" s="177"/>
      <c r="E62" s="153"/>
      <c r="F62" s="153">
        <f t="shared" si="0"/>
        <v>0</v>
      </c>
    </row>
    <row r="63" spans="1:6" ht="26.25" customHeight="1">
      <c r="A63" s="165">
        <v>1</v>
      </c>
      <c r="B63" s="166" t="s">
        <v>117</v>
      </c>
      <c r="C63" s="165" t="s">
        <v>109</v>
      </c>
      <c r="D63" s="224">
        <v>3.4484000000000001E-2</v>
      </c>
      <c r="E63" s="153">
        <v>195.667</v>
      </c>
      <c r="F63" s="153">
        <f t="shared" si="0"/>
        <v>6.7473808279999998</v>
      </c>
    </row>
    <row r="64" spans="1:6" ht="26.25" customHeight="1">
      <c r="A64" s="41">
        <v>2</v>
      </c>
      <c r="B64" s="44" t="s">
        <v>163</v>
      </c>
      <c r="C64" s="69" t="s">
        <v>111</v>
      </c>
      <c r="D64" s="225">
        <v>1.1544000000000001</v>
      </c>
      <c r="E64" s="153">
        <v>45.954999999999998</v>
      </c>
      <c r="F64" s="153">
        <f t="shared" si="0"/>
        <v>53.050452</v>
      </c>
    </row>
    <row r="65" spans="1:6" ht="26.25" customHeight="1">
      <c r="A65" s="41">
        <v>3</v>
      </c>
      <c r="B65" s="44" t="s">
        <v>164</v>
      </c>
      <c r="C65" s="69" t="s">
        <v>111</v>
      </c>
      <c r="D65" s="59">
        <v>2.294</v>
      </c>
      <c r="E65" s="153">
        <v>33.170999999999999</v>
      </c>
      <c r="F65" s="153">
        <f t="shared" si="0"/>
        <v>76.094273999999999</v>
      </c>
    </row>
    <row r="66" spans="1:6" ht="26.25" customHeight="1">
      <c r="A66" s="41">
        <v>4</v>
      </c>
      <c r="B66" s="44" t="s">
        <v>146</v>
      </c>
      <c r="C66" s="117" t="s">
        <v>147</v>
      </c>
      <c r="D66" s="226">
        <v>3.4483999999999999</v>
      </c>
      <c r="E66" s="153">
        <v>3.0390000000000001</v>
      </c>
      <c r="F66" s="153">
        <f t="shared" si="0"/>
        <v>10.4796876</v>
      </c>
    </row>
    <row r="67" spans="1:6" ht="26.25" customHeight="1">
      <c r="A67" s="41">
        <v>5</v>
      </c>
      <c r="B67" s="44" t="s">
        <v>190</v>
      </c>
      <c r="C67" s="41" t="s">
        <v>148</v>
      </c>
      <c r="D67" s="50">
        <v>2.4700000000000002</v>
      </c>
      <c r="E67" s="153">
        <v>1.778</v>
      </c>
      <c r="F67" s="153">
        <f t="shared" si="0"/>
        <v>4.3916600000000008</v>
      </c>
    </row>
    <row r="68" spans="1:6" ht="26.25" customHeight="1">
      <c r="A68" s="41">
        <v>6</v>
      </c>
      <c r="B68" s="44" t="s">
        <v>97</v>
      </c>
      <c r="C68" s="41" t="s">
        <v>109</v>
      </c>
      <c r="D68" s="68">
        <v>0.01</v>
      </c>
      <c r="E68" s="153">
        <v>535.59900000000005</v>
      </c>
      <c r="F68" s="153">
        <f t="shared" si="0"/>
        <v>5.3559900000000003</v>
      </c>
    </row>
    <row r="69" spans="1:6" ht="26.25" customHeight="1">
      <c r="A69" s="41">
        <v>7</v>
      </c>
      <c r="B69" s="44" t="s">
        <v>102</v>
      </c>
      <c r="C69" s="60" t="s">
        <v>110</v>
      </c>
      <c r="D69" s="68">
        <v>0.01</v>
      </c>
      <c r="E69" s="153">
        <v>121.89100000000001</v>
      </c>
      <c r="F69" s="153">
        <f t="shared" si="0"/>
        <v>1.2189100000000002</v>
      </c>
    </row>
    <row r="70" spans="1:6" ht="18.75" customHeight="1">
      <c r="A70" s="218"/>
      <c r="B70" s="217" t="s">
        <v>194</v>
      </c>
      <c r="C70" s="41"/>
      <c r="D70" s="41"/>
      <c r="E70" s="153"/>
      <c r="F70" s="153">
        <f t="shared" si="0"/>
        <v>0</v>
      </c>
    </row>
    <row r="71" spans="1:6" ht="18.75" customHeight="1">
      <c r="A71" s="172"/>
      <c r="B71" s="115" t="s">
        <v>156</v>
      </c>
      <c r="C71" s="69"/>
      <c r="D71" s="116"/>
      <c r="E71" s="153"/>
      <c r="F71" s="153">
        <f t="shared" si="0"/>
        <v>0</v>
      </c>
    </row>
    <row r="72" spans="1:6" ht="26.25" customHeight="1">
      <c r="A72" s="165">
        <v>1</v>
      </c>
      <c r="B72" s="166" t="s">
        <v>117</v>
      </c>
      <c r="C72" s="165" t="s">
        <v>109</v>
      </c>
      <c r="D72" s="224">
        <v>3.4484000000000001E-2</v>
      </c>
      <c r="E72" s="153">
        <v>195.667</v>
      </c>
      <c r="F72" s="153">
        <f t="shared" si="0"/>
        <v>6.7473808279999998</v>
      </c>
    </row>
    <row r="73" spans="1:6" ht="26.25" customHeight="1">
      <c r="A73" s="41">
        <v>2</v>
      </c>
      <c r="B73" s="44" t="s">
        <v>163</v>
      </c>
      <c r="C73" s="69" t="s">
        <v>111</v>
      </c>
      <c r="D73" s="225">
        <v>1.1544000000000001</v>
      </c>
      <c r="E73" s="153">
        <v>45.954999999999998</v>
      </c>
      <c r="F73" s="153">
        <f t="shared" si="0"/>
        <v>53.050452</v>
      </c>
    </row>
    <row r="74" spans="1:6" ht="26.25" customHeight="1">
      <c r="A74" s="41">
        <v>3</v>
      </c>
      <c r="B74" s="44" t="s">
        <v>164</v>
      </c>
      <c r="C74" s="69" t="s">
        <v>111</v>
      </c>
      <c r="D74" s="59">
        <v>2.294</v>
      </c>
      <c r="E74" s="153">
        <v>33.170999999999999</v>
      </c>
      <c r="F74" s="153">
        <f t="shared" si="0"/>
        <v>76.094273999999999</v>
      </c>
    </row>
    <row r="75" spans="1:6" ht="26.25" customHeight="1">
      <c r="A75" s="41">
        <v>4</v>
      </c>
      <c r="B75" s="44" t="s">
        <v>146</v>
      </c>
      <c r="C75" s="117" t="s">
        <v>147</v>
      </c>
      <c r="D75" s="226">
        <v>3.4483999999999999</v>
      </c>
      <c r="E75" s="153">
        <v>3.0390000000000001</v>
      </c>
      <c r="F75" s="153">
        <f t="shared" si="0"/>
        <v>10.4796876</v>
      </c>
    </row>
    <row r="76" spans="1:6" ht="22.5" customHeight="1">
      <c r="A76" s="41">
        <v>5</v>
      </c>
      <c r="B76" s="44" t="s">
        <v>190</v>
      </c>
      <c r="C76" s="41" t="s">
        <v>148</v>
      </c>
      <c r="D76" s="50">
        <v>2.4700000000000002</v>
      </c>
      <c r="E76" s="153">
        <v>1.778</v>
      </c>
      <c r="F76" s="153">
        <f t="shared" si="0"/>
        <v>4.3916600000000008</v>
      </c>
    </row>
    <row r="77" spans="1:6" ht="26.25" customHeight="1">
      <c r="A77" s="41">
        <v>6</v>
      </c>
      <c r="B77" s="44" t="s">
        <v>97</v>
      </c>
      <c r="C77" s="41" t="s">
        <v>109</v>
      </c>
      <c r="D77" s="68">
        <v>0.01</v>
      </c>
      <c r="E77" s="153">
        <v>535.59900000000005</v>
      </c>
      <c r="F77" s="153">
        <f t="shared" si="0"/>
        <v>5.3559900000000003</v>
      </c>
    </row>
    <row r="78" spans="1:6" ht="26.25" customHeight="1">
      <c r="A78" s="41">
        <v>7</v>
      </c>
      <c r="B78" s="44" t="s">
        <v>102</v>
      </c>
      <c r="C78" s="60" t="s">
        <v>110</v>
      </c>
      <c r="D78" s="68">
        <v>0.01</v>
      </c>
      <c r="E78" s="153">
        <v>121.89100000000001</v>
      </c>
      <c r="F78" s="153">
        <f t="shared" si="0"/>
        <v>1.2189100000000002</v>
      </c>
    </row>
    <row r="79" spans="1:6" ht="18.75" customHeight="1">
      <c r="A79" s="38"/>
      <c r="B79" s="217" t="s">
        <v>195</v>
      </c>
      <c r="C79" s="41"/>
      <c r="D79" s="41"/>
      <c r="E79" s="153"/>
      <c r="F79" s="153">
        <f t="shared" si="0"/>
        <v>0</v>
      </c>
    </row>
    <row r="80" spans="1:6" ht="18.75" customHeight="1">
      <c r="A80" s="41"/>
      <c r="B80" s="115" t="s">
        <v>156</v>
      </c>
      <c r="C80" s="69"/>
      <c r="D80" s="116"/>
      <c r="E80" s="153"/>
      <c r="F80" s="153">
        <f t="shared" si="0"/>
        <v>0</v>
      </c>
    </row>
    <row r="81" spans="1:6" ht="26.25" customHeight="1">
      <c r="A81" s="165">
        <v>1</v>
      </c>
      <c r="B81" s="166" t="s">
        <v>117</v>
      </c>
      <c r="C81" s="165" t="s">
        <v>109</v>
      </c>
      <c r="D81" s="227">
        <v>7.0499999999999993E-2</v>
      </c>
      <c r="E81" s="153">
        <v>195.667</v>
      </c>
      <c r="F81" s="153">
        <f t="shared" ref="F81:F95" si="1">E81*D81</f>
        <v>13.794523499999999</v>
      </c>
    </row>
    <row r="82" spans="1:6" ht="26.25" customHeight="1">
      <c r="A82" s="41">
        <v>2</v>
      </c>
      <c r="B82" s="44" t="s">
        <v>163</v>
      </c>
      <c r="C82" s="69" t="s">
        <v>111</v>
      </c>
      <c r="D82" s="59">
        <v>1.175</v>
      </c>
      <c r="E82" s="153">
        <v>45.955100000000002</v>
      </c>
      <c r="F82" s="153">
        <f t="shared" si="1"/>
        <v>53.997242500000006</v>
      </c>
    </row>
    <row r="83" spans="1:6" ht="26.25" customHeight="1">
      <c r="A83" s="41">
        <v>3</v>
      </c>
      <c r="B83" s="44" t="s">
        <v>164</v>
      </c>
      <c r="C83" s="69" t="s">
        <v>111</v>
      </c>
      <c r="D83" s="59">
        <v>5.875</v>
      </c>
      <c r="E83" s="153">
        <v>33.170999999999999</v>
      </c>
      <c r="F83" s="153">
        <f t="shared" si="1"/>
        <v>194.879625</v>
      </c>
    </row>
    <row r="84" spans="1:6" ht="22.5" customHeight="1">
      <c r="A84" s="41">
        <v>4</v>
      </c>
      <c r="B84" s="44" t="s">
        <v>146</v>
      </c>
      <c r="C84" s="117" t="s">
        <v>147</v>
      </c>
      <c r="D84" s="226">
        <v>3.4483999999999999</v>
      </c>
      <c r="E84" s="153">
        <v>3.0390000000000001</v>
      </c>
      <c r="F84" s="153">
        <f t="shared" si="1"/>
        <v>10.4796876</v>
      </c>
    </row>
    <row r="85" spans="1:6" ht="22.5" customHeight="1">
      <c r="A85" s="41">
        <v>5</v>
      </c>
      <c r="B85" s="44" t="s">
        <v>190</v>
      </c>
      <c r="C85" s="41" t="s">
        <v>148</v>
      </c>
      <c r="D85" s="50">
        <v>5.98</v>
      </c>
      <c r="E85" s="153">
        <v>1.778</v>
      </c>
      <c r="F85" s="153">
        <f t="shared" si="1"/>
        <v>10.632440000000001</v>
      </c>
    </row>
    <row r="86" spans="1:6" ht="22.5" customHeight="1">
      <c r="A86" s="41">
        <v>6</v>
      </c>
      <c r="B86" s="44" t="s">
        <v>97</v>
      </c>
      <c r="C86" s="41" t="s">
        <v>109</v>
      </c>
      <c r="D86" s="68">
        <v>0.01</v>
      </c>
      <c r="E86" s="153">
        <v>535.59900000000005</v>
      </c>
      <c r="F86" s="153">
        <f t="shared" si="1"/>
        <v>5.3559900000000003</v>
      </c>
    </row>
    <row r="87" spans="1:6" ht="22.5" customHeight="1">
      <c r="A87" s="41">
        <v>7</v>
      </c>
      <c r="B87" s="44" t="s">
        <v>102</v>
      </c>
      <c r="C87" s="60" t="s">
        <v>110</v>
      </c>
      <c r="D87" s="68">
        <v>0.01</v>
      </c>
      <c r="E87" s="153">
        <v>121.89100000000001</v>
      </c>
      <c r="F87" s="153">
        <f t="shared" si="1"/>
        <v>1.2189100000000002</v>
      </c>
    </row>
    <row r="88" spans="1:6" ht="22.5" customHeight="1">
      <c r="A88" s="172"/>
      <c r="B88" s="176" t="s">
        <v>156</v>
      </c>
      <c r="C88" s="173"/>
      <c r="D88" s="177"/>
      <c r="E88" s="153"/>
      <c r="F88" s="153">
        <f t="shared" si="1"/>
        <v>0</v>
      </c>
    </row>
    <row r="89" spans="1:6" ht="26.25" customHeight="1">
      <c r="A89" s="165">
        <v>1</v>
      </c>
      <c r="B89" s="166" t="s">
        <v>117</v>
      </c>
      <c r="C89" s="165" t="s">
        <v>109</v>
      </c>
      <c r="D89" s="227">
        <v>8.1199999999999994E-2</v>
      </c>
      <c r="E89" s="153">
        <v>195.6671</v>
      </c>
      <c r="F89" s="153">
        <f t="shared" si="1"/>
        <v>15.888168519999999</v>
      </c>
    </row>
    <row r="90" spans="1:6" ht="26.25" customHeight="1">
      <c r="A90" s="41">
        <v>2</v>
      </c>
      <c r="B90" s="44" t="s">
        <v>163</v>
      </c>
      <c r="C90" s="69" t="s">
        <v>111</v>
      </c>
      <c r="D90" s="225">
        <v>2.7054999999999998</v>
      </c>
      <c r="E90" s="153">
        <v>45.955100000000002</v>
      </c>
      <c r="F90" s="153">
        <f t="shared" si="1"/>
        <v>124.33152305</v>
      </c>
    </row>
    <row r="91" spans="1:6" ht="26.25" customHeight="1">
      <c r="A91" s="41">
        <v>3</v>
      </c>
      <c r="B91" s="44" t="s">
        <v>164</v>
      </c>
      <c r="C91" s="69" t="s">
        <v>111</v>
      </c>
      <c r="D91" s="225">
        <v>5.4145000000000003</v>
      </c>
      <c r="E91" s="153">
        <v>33.170999999999999</v>
      </c>
      <c r="F91" s="153">
        <f t="shared" si="1"/>
        <v>179.60437949999999</v>
      </c>
    </row>
    <row r="92" spans="1:6" ht="26.25" customHeight="1">
      <c r="A92" s="41">
        <v>4</v>
      </c>
      <c r="B92" s="44" t="s">
        <v>146</v>
      </c>
      <c r="C92" s="117" t="s">
        <v>147</v>
      </c>
      <c r="D92" s="226">
        <v>8.1199999999999992</v>
      </c>
      <c r="E92" s="153">
        <v>3.0390999999999999</v>
      </c>
      <c r="F92" s="153">
        <f t="shared" si="1"/>
        <v>24.677491999999997</v>
      </c>
    </row>
    <row r="93" spans="1:6" ht="26.25" customHeight="1">
      <c r="A93" s="41">
        <v>5</v>
      </c>
      <c r="B93" s="44" t="s">
        <v>190</v>
      </c>
      <c r="C93" s="41" t="s">
        <v>148</v>
      </c>
      <c r="D93" s="50">
        <v>5.92</v>
      </c>
      <c r="E93" s="153">
        <v>1.778</v>
      </c>
      <c r="F93" s="153">
        <f t="shared" si="1"/>
        <v>10.52576</v>
      </c>
    </row>
    <row r="94" spans="1:6" ht="26.25" customHeight="1">
      <c r="A94" s="41">
        <v>6</v>
      </c>
      <c r="B94" s="44" t="s">
        <v>97</v>
      </c>
      <c r="C94" s="41" t="s">
        <v>109</v>
      </c>
      <c r="D94" s="68">
        <v>0.02</v>
      </c>
      <c r="E94" s="153">
        <v>535.59900000000005</v>
      </c>
      <c r="F94" s="153">
        <f t="shared" si="1"/>
        <v>10.711980000000001</v>
      </c>
    </row>
    <row r="95" spans="1:6" ht="26.25" customHeight="1">
      <c r="A95" s="41">
        <v>7</v>
      </c>
      <c r="B95" s="44" t="s">
        <v>102</v>
      </c>
      <c r="C95" s="60" t="s">
        <v>110</v>
      </c>
      <c r="D95" s="68">
        <v>0.02</v>
      </c>
      <c r="E95" s="153">
        <v>121.89100000000001</v>
      </c>
      <c r="F95" s="153">
        <f t="shared" si="1"/>
        <v>2.4378200000000003</v>
      </c>
    </row>
    <row r="96" spans="1:6" ht="14.25" customHeight="1">
      <c r="A96" s="221"/>
      <c r="B96" s="87"/>
      <c r="C96" s="43"/>
      <c r="D96" s="89"/>
      <c r="E96" s="86"/>
      <c r="F96" s="158"/>
    </row>
    <row r="97" spans="1:6" s="136" customFormat="1" ht="18.75" customHeight="1">
      <c r="A97" s="221"/>
      <c r="B97" s="134" t="s">
        <v>38</v>
      </c>
      <c r="C97" s="85"/>
      <c r="D97" s="90"/>
      <c r="E97" s="135"/>
      <c r="F97" s="154">
        <f>SUM(F16:F96)</f>
        <v>5409.2491763499975</v>
      </c>
    </row>
    <row r="98" spans="1:6" s="136" customFormat="1" ht="20.25" customHeight="1">
      <c r="A98" s="221"/>
      <c r="B98" s="132" t="s">
        <v>166</v>
      </c>
      <c r="C98" s="131">
        <v>0.2</v>
      </c>
      <c r="D98" s="89"/>
      <c r="E98" s="221"/>
      <c r="F98" s="153">
        <f>F97*C98</f>
        <v>1081.8498352699996</v>
      </c>
    </row>
    <row r="99" spans="1:6" s="136" customFormat="1" ht="18.75" customHeight="1">
      <c r="A99" s="221"/>
      <c r="B99" s="134" t="s">
        <v>38</v>
      </c>
      <c r="C99" s="121"/>
      <c r="D99" s="88"/>
      <c r="E99" s="219"/>
      <c r="F99" s="157">
        <f>F98+F97</f>
        <v>6491.0990116199973</v>
      </c>
    </row>
    <row r="100" spans="1:6" s="95" customFormat="1" ht="15" customHeight="1">
      <c r="A100" s="91"/>
      <c r="B100" s="92"/>
      <c r="C100" s="93"/>
      <c r="D100" s="94"/>
      <c r="E100" s="79"/>
      <c r="F100" s="159"/>
    </row>
    <row r="101" spans="1:6" s="97" customFormat="1" ht="16.5" customHeight="1">
      <c r="A101" s="91"/>
      <c r="B101" s="96" t="s">
        <v>152</v>
      </c>
      <c r="C101" s="96" t="s">
        <v>133</v>
      </c>
      <c r="D101" s="96"/>
      <c r="F101" s="160"/>
    </row>
    <row r="102" spans="1:6">
      <c r="B102" s="98"/>
      <c r="C102" s="79"/>
      <c r="D102" s="79"/>
      <c r="E102" s="79"/>
      <c r="F102" s="159"/>
    </row>
    <row r="103" spans="1:6">
      <c r="B103" s="98"/>
      <c r="C103" s="79"/>
      <c r="D103" s="79"/>
      <c r="E103" s="79"/>
      <c r="F103" s="159"/>
    </row>
    <row r="104" spans="1:6">
      <c r="B104" s="98"/>
      <c r="C104" s="79"/>
      <c r="D104" s="79"/>
      <c r="E104" s="79"/>
      <c r="F104" s="159"/>
    </row>
    <row r="105" spans="1:6">
      <c r="B105" s="98"/>
      <c r="C105" s="99"/>
      <c r="D105" s="79"/>
      <c r="E105" s="79"/>
      <c r="F105" s="159"/>
    </row>
    <row r="106" spans="1:6">
      <c r="B106" s="99"/>
      <c r="C106" s="100"/>
      <c r="D106" s="77"/>
      <c r="E106" s="101"/>
      <c r="F106" s="161"/>
    </row>
  </sheetData>
  <mergeCells count="8">
    <mergeCell ref="B11:B12"/>
    <mergeCell ref="E11:F11"/>
    <mergeCell ref="C1:F1"/>
    <mergeCell ref="C2:F3"/>
    <mergeCell ref="C4:F4"/>
    <mergeCell ref="A6:F6"/>
    <mergeCell ref="A8:F8"/>
    <mergeCell ref="E10:F10"/>
  </mergeCells>
  <pageMargins left="0" right="0" top="0.47244094488188981" bottom="0.43307086614173229" header="0" footer="0"/>
  <pageSetup paperSize="9" scale="95" orientation="portrait" r:id="rId1"/>
  <headerFooter alignWithMargins="0"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topLeftCell="A76" zoomScale="115" zoomScaleNormal="85" workbookViewId="0">
      <selection activeCell="I18" sqref="I18"/>
    </sheetView>
  </sheetViews>
  <sheetFormatPr defaultRowHeight="12.75"/>
  <cols>
    <col min="1" max="1" width="3.42578125" style="81" customWidth="1"/>
    <col min="2" max="2" width="63.28515625" style="77" customWidth="1"/>
    <col min="3" max="3" width="9.5703125" style="81" customWidth="1"/>
    <col min="4" max="4" width="10.42578125" style="81" customWidth="1"/>
    <col min="5" max="5" width="17.5703125" style="81" customWidth="1"/>
    <col min="6" max="256" width="9.140625" style="77"/>
    <col min="257" max="257" width="3.42578125" style="77" customWidth="1"/>
    <col min="258" max="258" width="63.28515625" style="77" customWidth="1"/>
    <col min="259" max="259" width="9.5703125" style="77" customWidth="1"/>
    <col min="260" max="260" width="10.42578125" style="77" customWidth="1"/>
    <col min="261" max="261" width="18.85546875" style="77" customWidth="1"/>
    <col min="262" max="512" width="9.140625" style="77"/>
    <col min="513" max="513" width="3.42578125" style="77" customWidth="1"/>
    <col min="514" max="514" width="63.28515625" style="77" customWidth="1"/>
    <col min="515" max="515" width="9.5703125" style="77" customWidth="1"/>
    <col min="516" max="516" width="10.42578125" style="77" customWidth="1"/>
    <col min="517" max="517" width="18.85546875" style="77" customWidth="1"/>
    <col min="518" max="768" width="9.140625" style="77"/>
    <col min="769" max="769" width="3.42578125" style="77" customWidth="1"/>
    <col min="770" max="770" width="63.28515625" style="77" customWidth="1"/>
    <col min="771" max="771" width="9.5703125" style="77" customWidth="1"/>
    <col min="772" max="772" width="10.42578125" style="77" customWidth="1"/>
    <col min="773" max="773" width="18.85546875" style="77" customWidth="1"/>
    <col min="774" max="1024" width="9.140625" style="77"/>
    <col min="1025" max="1025" width="3.42578125" style="77" customWidth="1"/>
    <col min="1026" max="1026" width="63.28515625" style="77" customWidth="1"/>
    <col min="1027" max="1027" width="9.5703125" style="77" customWidth="1"/>
    <col min="1028" max="1028" width="10.42578125" style="77" customWidth="1"/>
    <col min="1029" max="1029" width="18.85546875" style="77" customWidth="1"/>
    <col min="1030" max="1280" width="9.140625" style="77"/>
    <col min="1281" max="1281" width="3.42578125" style="77" customWidth="1"/>
    <col min="1282" max="1282" width="63.28515625" style="77" customWidth="1"/>
    <col min="1283" max="1283" width="9.5703125" style="77" customWidth="1"/>
    <col min="1284" max="1284" width="10.42578125" style="77" customWidth="1"/>
    <col min="1285" max="1285" width="18.85546875" style="77" customWidth="1"/>
    <col min="1286" max="1536" width="9.140625" style="77"/>
    <col min="1537" max="1537" width="3.42578125" style="77" customWidth="1"/>
    <col min="1538" max="1538" width="63.28515625" style="77" customWidth="1"/>
    <col min="1539" max="1539" width="9.5703125" style="77" customWidth="1"/>
    <col min="1540" max="1540" width="10.42578125" style="77" customWidth="1"/>
    <col min="1541" max="1541" width="18.85546875" style="77" customWidth="1"/>
    <col min="1542" max="1792" width="9.140625" style="77"/>
    <col min="1793" max="1793" width="3.42578125" style="77" customWidth="1"/>
    <col min="1794" max="1794" width="63.28515625" style="77" customWidth="1"/>
    <col min="1795" max="1795" width="9.5703125" style="77" customWidth="1"/>
    <col min="1796" max="1796" width="10.42578125" style="77" customWidth="1"/>
    <col min="1797" max="1797" width="18.85546875" style="77" customWidth="1"/>
    <col min="1798" max="2048" width="9.140625" style="77"/>
    <col min="2049" max="2049" width="3.42578125" style="77" customWidth="1"/>
    <col min="2050" max="2050" width="63.28515625" style="77" customWidth="1"/>
    <col min="2051" max="2051" width="9.5703125" style="77" customWidth="1"/>
    <col min="2052" max="2052" width="10.42578125" style="77" customWidth="1"/>
    <col min="2053" max="2053" width="18.85546875" style="77" customWidth="1"/>
    <col min="2054" max="2304" width="9.140625" style="77"/>
    <col min="2305" max="2305" width="3.42578125" style="77" customWidth="1"/>
    <col min="2306" max="2306" width="63.28515625" style="77" customWidth="1"/>
    <col min="2307" max="2307" width="9.5703125" style="77" customWidth="1"/>
    <col min="2308" max="2308" width="10.42578125" style="77" customWidth="1"/>
    <col min="2309" max="2309" width="18.85546875" style="77" customWidth="1"/>
    <col min="2310" max="2560" width="9.140625" style="77"/>
    <col min="2561" max="2561" width="3.42578125" style="77" customWidth="1"/>
    <col min="2562" max="2562" width="63.28515625" style="77" customWidth="1"/>
    <col min="2563" max="2563" width="9.5703125" style="77" customWidth="1"/>
    <col min="2564" max="2564" width="10.42578125" style="77" customWidth="1"/>
    <col min="2565" max="2565" width="18.85546875" style="77" customWidth="1"/>
    <col min="2566" max="2816" width="9.140625" style="77"/>
    <col min="2817" max="2817" width="3.42578125" style="77" customWidth="1"/>
    <col min="2818" max="2818" width="63.28515625" style="77" customWidth="1"/>
    <col min="2819" max="2819" width="9.5703125" style="77" customWidth="1"/>
    <col min="2820" max="2820" width="10.42578125" style="77" customWidth="1"/>
    <col min="2821" max="2821" width="18.85546875" style="77" customWidth="1"/>
    <col min="2822" max="3072" width="9.140625" style="77"/>
    <col min="3073" max="3073" width="3.42578125" style="77" customWidth="1"/>
    <col min="3074" max="3074" width="63.28515625" style="77" customWidth="1"/>
    <col min="3075" max="3075" width="9.5703125" style="77" customWidth="1"/>
    <col min="3076" max="3076" width="10.42578125" style="77" customWidth="1"/>
    <col min="3077" max="3077" width="18.85546875" style="77" customWidth="1"/>
    <col min="3078" max="3328" width="9.140625" style="77"/>
    <col min="3329" max="3329" width="3.42578125" style="77" customWidth="1"/>
    <col min="3330" max="3330" width="63.28515625" style="77" customWidth="1"/>
    <col min="3331" max="3331" width="9.5703125" style="77" customWidth="1"/>
    <col min="3332" max="3332" width="10.42578125" style="77" customWidth="1"/>
    <col min="3333" max="3333" width="18.85546875" style="77" customWidth="1"/>
    <col min="3334" max="3584" width="9.140625" style="77"/>
    <col min="3585" max="3585" width="3.42578125" style="77" customWidth="1"/>
    <col min="3586" max="3586" width="63.28515625" style="77" customWidth="1"/>
    <col min="3587" max="3587" width="9.5703125" style="77" customWidth="1"/>
    <col min="3588" max="3588" width="10.42578125" style="77" customWidth="1"/>
    <col min="3589" max="3589" width="18.85546875" style="77" customWidth="1"/>
    <col min="3590" max="3840" width="9.140625" style="77"/>
    <col min="3841" max="3841" width="3.42578125" style="77" customWidth="1"/>
    <col min="3842" max="3842" width="63.28515625" style="77" customWidth="1"/>
    <col min="3843" max="3843" width="9.5703125" style="77" customWidth="1"/>
    <col min="3844" max="3844" width="10.42578125" style="77" customWidth="1"/>
    <col min="3845" max="3845" width="18.85546875" style="77" customWidth="1"/>
    <col min="3846" max="4096" width="9.140625" style="77"/>
    <col min="4097" max="4097" width="3.42578125" style="77" customWidth="1"/>
    <col min="4098" max="4098" width="63.28515625" style="77" customWidth="1"/>
    <col min="4099" max="4099" width="9.5703125" style="77" customWidth="1"/>
    <col min="4100" max="4100" width="10.42578125" style="77" customWidth="1"/>
    <col min="4101" max="4101" width="18.85546875" style="77" customWidth="1"/>
    <col min="4102" max="4352" width="9.140625" style="77"/>
    <col min="4353" max="4353" width="3.42578125" style="77" customWidth="1"/>
    <col min="4354" max="4354" width="63.28515625" style="77" customWidth="1"/>
    <col min="4355" max="4355" width="9.5703125" style="77" customWidth="1"/>
    <col min="4356" max="4356" width="10.42578125" style="77" customWidth="1"/>
    <col min="4357" max="4357" width="18.85546875" style="77" customWidth="1"/>
    <col min="4358" max="4608" width="9.140625" style="77"/>
    <col min="4609" max="4609" width="3.42578125" style="77" customWidth="1"/>
    <col min="4610" max="4610" width="63.28515625" style="77" customWidth="1"/>
    <col min="4611" max="4611" width="9.5703125" style="77" customWidth="1"/>
    <col min="4612" max="4612" width="10.42578125" style="77" customWidth="1"/>
    <col min="4613" max="4613" width="18.85546875" style="77" customWidth="1"/>
    <col min="4614" max="4864" width="9.140625" style="77"/>
    <col min="4865" max="4865" width="3.42578125" style="77" customWidth="1"/>
    <col min="4866" max="4866" width="63.28515625" style="77" customWidth="1"/>
    <col min="4867" max="4867" width="9.5703125" style="77" customWidth="1"/>
    <col min="4868" max="4868" width="10.42578125" style="77" customWidth="1"/>
    <col min="4869" max="4869" width="18.85546875" style="77" customWidth="1"/>
    <col min="4870" max="5120" width="9.140625" style="77"/>
    <col min="5121" max="5121" width="3.42578125" style="77" customWidth="1"/>
    <col min="5122" max="5122" width="63.28515625" style="77" customWidth="1"/>
    <col min="5123" max="5123" width="9.5703125" style="77" customWidth="1"/>
    <col min="5124" max="5124" width="10.42578125" style="77" customWidth="1"/>
    <col min="5125" max="5125" width="18.85546875" style="77" customWidth="1"/>
    <col min="5126" max="5376" width="9.140625" style="77"/>
    <col min="5377" max="5377" width="3.42578125" style="77" customWidth="1"/>
    <col min="5378" max="5378" width="63.28515625" style="77" customWidth="1"/>
    <col min="5379" max="5379" width="9.5703125" style="77" customWidth="1"/>
    <col min="5380" max="5380" width="10.42578125" style="77" customWidth="1"/>
    <col min="5381" max="5381" width="18.85546875" style="77" customWidth="1"/>
    <col min="5382" max="5632" width="9.140625" style="77"/>
    <col min="5633" max="5633" width="3.42578125" style="77" customWidth="1"/>
    <col min="5634" max="5634" width="63.28515625" style="77" customWidth="1"/>
    <col min="5635" max="5635" width="9.5703125" style="77" customWidth="1"/>
    <col min="5636" max="5636" width="10.42578125" style="77" customWidth="1"/>
    <col min="5637" max="5637" width="18.85546875" style="77" customWidth="1"/>
    <col min="5638" max="5888" width="9.140625" style="77"/>
    <col min="5889" max="5889" width="3.42578125" style="77" customWidth="1"/>
    <col min="5890" max="5890" width="63.28515625" style="77" customWidth="1"/>
    <col min="5891" max="5891" width="9.5703125" style="77" customWidth="1"/>
    <col min="5892" max="5892" width="10.42578125" style="77" customWidth="1"/>
    <col min="5893" max="5893" width="18.85546875" style="77" customWidth="1"/>
    <col min="5894" max="6144" width="9.140625" style="77"/>
    <col min="6145" max="6145" width="3.42578125" style="77" customWidth="1"/>
    <col min="6146" max="6146" width="63.28515625" style="77" customWidth="1"/>
    <col min="6147" max="6147" width="9.5703125" style="77" customWidth="1"/>
    <col min="6148" max="6148" width="10.42578125" style="77" customWidth="1"/>
    <col min="6149" max="6149" width="18.85546875" style="77" customWidth="1"/>
    <col min="6150" max="6400" width="9.140625" style="77"/>
    <col min="6401" max="6401" width="3.42578125" style="77" customWidth="1"/>
    <col min="6402" max="6402" width="63.28515625" style="77" customWidth="1"/>
    <col min="6403" max="6403" width="9.5703125" style="77" customWidth="1"/>
    <col min="6404" max="6404" width="10.42578125" style="77" customWidth="1"/>
    <col min="6405" max="6405" width="18.85546875" style="77" customWidth="1"/>
    <col min="6406" max="6656" width="9.140625" style="77"/>
    <col min="6657" max="6657" width="3.42578125" style="77" customWidth="1"/>
    <col min="6658" max="6658" width="63.28515625" style="77" customWidth="1"/>
    <col min="6659" max="6659" width="9.5703125" style="77" customWidth="1"/>
    <col min="6660" max="6660" width="10.42578125" style="77" customWidth="1"/>
    <col min="6661" max="6661" width="18.85546875" style="77" customWidth="1"/>
    <col min="6662" max="6912" width="9.140625" style="77"/>
    <col min="6913" max="6913" width="3.42578125" style="77" customWidth="1"/>
    <col min="6914" max="6914" width="63.28515625" style="77" customWidth="1"/>
    <col min="6915" max="6915" width="9.5703125" style="77" customWidth="1"/>
    <col min="6916" max="6916" width="10.42578125" style="77" customWidth="1"/>
    <col min="6917" max="6917" width="18.85546875" style="77" customWidth="1"/>
    <col min="6918" max="7168" width="9.140625" style="77"/>
    <col min="7169" max="7169" width="3.42578125" style="77" customWidth="1"/>
    <col min="7170" max="7170" width="63.28515625" style="77" customWidth="1"/>
    <col min="7171" max="7171" width="9.5703125" style="77" customWidth="1"/>
    <col min="7172" max="7172" width="10.42578125" style="77" customWidth="1"/>
    <col min="7173" max="7173" width="18.85546875" style="77" customWidth="1"/>
    <col min="7174" max="7424" width="9.140625" style="77"/>
    <col min="7425" max="7425" width="3.42578125" style="77" customWidth="1"/>
    <col min="7426" max="7426" width="63.28515625" style="77" customWidth="1"/>
    <col min="7427" max="7427" width="9.5703125" style="77" customWidth="1"/>
    <col min="7428" max="7428" width="10.42578125" style="77" customWidth="1"/>
    <col min="7429" max="7429" width="18.85546875" style="77" customWidth="1"/>
    <col min="7430" max="7680" width="9.140625" style="77"/>
    <col min="7681" max="7681" width="3.42578125" style="77" customWidth="1"/>
    <col min="7682" max="7682" width="63.28515625" style="77" customWidth="1"/>
    <col min="7683" max="7683" width="9.5703125" style="77" customWidth="1"/>
    <col min="7684" max="7684" width="10.42578125" style="77" customWidth="1"/>
    <col min="7685" max="7685" width="18.85546875" style="77" customWidth="1"/>
    <col min="7686" max="7936" width="9.140625" style="77"/>
    <col min="7937" max="7937" width="3.42578125" style="77" customWidth="1"/>
    <col min="7938" max="7938" width="63.28515625" style="77" customWidth="1"/>
    <col min="7939" max="7939" width="9.5703125" style="77" customWidth="1"/>
    <col min="7940" max="7940" width="10.42578125" style="77" customWidth="1"/>
    <col min="7941" max="7941" width="18.85546875" style="77" customWidth="1"/>
    <col min="7942" max="8192" width="9.140625" style="77"/>
    <col min="8193" max="8193" width="3.42578125" style="77" customWidth="1"/>
    <col min="8194" max="8194" width="63.28515625" style="77" customWidth="1"/>
    <col min="8195" max="8195" width="9.5703125" style="77" customWidth="1"/>
    <col min="8196" max="8196" width="10.42578125" style="77" customWidth="1"/>
    <col min="8197" max="8197" width="18.85546875" style="77" customWidth="1"/>
    <col min="8198" max="8448" width="9.140625" style="77"/>
    <col min="8449" max="8449" width="3.42578125" style="77" customWidth="1"/>
    <col min="8450" max="8450" width="63.28515625" style="77" customWidth="1"/>
    <col min="8451" max="8451" width="9.5703125" style="77" customWidth="1"/>
    <col min="8452" max="8452" width="10.42578125" style="77" customWidth="1"/>
    <col min="8453" max="8453" width="18.85546875" style="77" customWidth="1"/>
    <col min="8454" max="8704" width="9.140625" style="77"/>
    <col min="8705" max="8705" width="3.42578125" style="77" customWidth="1"/>
    <col min="8706" max="8706" width="63.28515625" style="77" customWidth="1"/>
    <col min="8707" max="8707" width="9.5703125" style="77" customWidth="1"/>
    <col min="8708" max="8708" width="10.42578125" style="77" customWidth="1"/>
    <col min="8709" max="8709" width="18.85546875" style="77" customWidth="1"/>
    <col min="8710" max="8960" width="9.140625" style="77"/>
    <col min="8961" max="8961" width="3.42578125" style="77" customWidth="1"/>
    <col min="8962" max="8962" width="63.28515625" style="77" customWidth="1"/>
    <col min="8963" max="8963" width="9.5703125" style="77" customWidth="1"/>
    <col min="8964" max="8964" width="10.42578125" style="77" customWidth="1"/>
    <col min="8965" max="8965" width="18.85546875" style="77" customWidth="1"/>
    <col min="8966" max="9216" width="9.140625" style="77"/>
    <col min="9217" max="9217" width="3.42578125" style="77" customWidth="1"/>
    <col min="9218" max="9218" width="63.28515625" style="77" customWidth="1"/>
    <col min="9219" max="9219" width="9.5703125" style="77" customWidth="1"/>
    <col min="9220" max="9220" width="10.42578125" style="77" customWidth="1"/>
    <col min="9221" max="9221" width="18.85546875" style="77" customWidth="1"/>
    <col min="9222" max="9472" width="9.140625" style="77"/>
    <col min="9473" max="9473" width="3.42578125" style="77" customWidth="1"/>
    <col min="9474" max="9474" width="63.28515625" style="77" customWidth="1"/>
    <col min="9475" max="9475" width="9.5703125" style="77" customWidth="1"/>
    <col min="9476" max="9476" width="10.42578125" style="77" customWidth="1"/>
    <col min="9477" max="9477" width="18.85546875" style="77" customWidth="1"/>
    <col min="9478" max="9728" width="9.140625" style="77"/>
    <col min="9729" max="9729" width="3.42578125" style="77" customWidth="1"/>
    <col min="9730" max="9730" width="63.28515625" style="77" customWidth="1"/>
    <col min="9731" max="9731" width="9.5703125" style="77" customWidth="1"/>
    <col min="9732" max="9732" width="10.42578125" style="77" customWidth="1"/>
    <col min="9733" max="9733" width="18.85546875" style="77" customWidth="1"/>
    <col min="9734" max="9984" width="9.140625" style="77"/>
    <col min="9985" max="9985" width="3.42578125" style="77" customWidth="1"/>
    <col min="9986" max="9986" width="63.28515625" style="77" customWidth="1"/>
    <col min="9987" max="9987" width="9.5703125" style="77" customWidth="1"/>
    <col min="9988" max="9988" width="10.42578125" style="77" customWidth="1"/>
    <col min="9989" max="9989" width="18.85546875" style="77" customWidth="1"/>
    <col min="9990" max="10240" width="9.140625" style="77"/>
    <col min="10241" max="10241" width="3.42578125" style="77" customWidth="1"/>
    <col min="10242" max="10242" width="63.28515625" style="77" customWidth="1"/>
    <col min="10243" max="10243" width="9.5703125" style="77" customWidth="1"/>
    <col min="10244" max="10244" width="10.42578125" style="77" customWidth="1"/>
    <col min="10245" max="10245" width="18.85546875" style="77" customWidth="1"/>
    <col min="10246" max="10496" width="9.140625" style="77"/>
    <col min="10497" max="10497" width="3.42578125" style="77" customWidth="1"/>
    <col min="10498" max="10498" width="63.28515625" style="77" customWidth="1"/>
    <col min="10499" max="10499" width="9.5703125" style="77" customWidth="1"/>
    <col min="10500" max="10500" width="10.42578125" style="77" customWidth="1"/>
    <col min="10501" max="10501" width="18.85546875" style="77" customWidth="1"/>
    <col min="10502" max="10752" width="9.140625" style="77"/>
    <col min="10753" max="10753" width="3.42578125" style="77" customWidth="1"/>
    <col min="10754" max="10754" width="63.28515625" style="77" customWidth="1"/>
    <col min="10755" max="10755" width="9.5703125" style="77" customWidth="1"/>
    <col min="10756" max="10756" width="10.42578125" style="77" customWidth="1"/>
    <col min="10757" max="10757" width="18.85546875" style="77" customWidth="1"/>
    <col min="10758" max="11008" width="9.140625" style="77"/>
    <col min="11009" max="11009" width="3.42578125" style="77" customWidth="1"/>
    <col min="11010" max="11010" width="63.28515625" style="77" customWidth="1"/>
    <col min="11011" max="11011" width="9.5703125" style="77" customWidth="1"/>
    <col min="11012" max="11012" width="10.42578125" style="77" customWidth="1"/>
    <col min="11013" max="11013" width="18.85546875" style="77" customWidth="1"/>
    <col min="11014" max="11264" width="9.140625" style="77"/>
    <col min="11265" max="11265" width="3.42578125" style="77" customWidth="1"/>
    <col min="11266" max="11266" width="63.28515625" style="77" customWidth="1"/>
    <col min="11267" max="11267" width="9.5703125" style="77" customWidth="1"/>
    <col min="11268" max="11268" width="10.42578125" style="77" customWidth="1"/>
    <col min="11269" max="11269" width="18.85546875" style="77" customWidth="1"/>
    <col min="11270" max="11520" width="9.140625" style="77"/>
    <col min="11521" max="11521" width="3.42578125" style="77" customWidth="1"/>
    <col min="11522" max="11522" width="63.28515625" style="77" customWidth="1"/>
    <col min="11523" max="11523" width="9.5703125" style="77" customWidth="1"/>
    <col min="11524" max="11524" width="10.42578125" style="77" customWidth="1"/>
    <col min="11525" max="11525" width="18.85546875" style="77" customWidth="1"/>
    <col min="11526" max="11776" width="9.140625" style="77"/>
    <col min="11777" max="11777" width="3.42578125" style="77" customWidth="1"/>
    <col min="11778" max="11778" width="63.28515625" style="77" customWidth="1"/>
    <col min="11779" max="11779" width="9.5703125" style="77" customWidth="1"/>
    <col min="11780" max="11780" width="10.42578125" style="77" customWidth="1"/>
    <col min="11781" max="11781" width="18.85546875" style="77" customWidth="1"/>
    <col min="11782" max="12032" width="9.140625" style="77"/>
    <col min="12033" max="12033" width="3.42578125" style="77" customWidth="1"/>
    <col min="12034" max="12034" width="63.28515625" style="77" customWidth="1"/>
    <col min="12035" max="12035" width="9.5703125" style="77" customWidth="1"/>
    <col min="12036" max="12036" width="10.42578125" style="77" customWidth="1"/>
    <col min="12037" max="12037" width="18.85546875" style="77" customWidth="1"/>
    <col min="12038" max="12288" width="9.140625" style="77"/>
    <col min="12289" max="12289" width="3.42578125" style="77" customWidth="1"/>
    <col min="12290" max="12290" width="63.28515625" style="77" customWidth="1"/>
    <col min="12291" max="12291" width="9.5703125" style="77" customWidth="1"/>
    <col min="12292" max="12292" width="10.42578125" style="77" customWidth="1"/>
    <col min="12293" max="12293" width="18.85546875" style="77" customWidth="1"/>
    <col min="12294" max="12544" width="9.140625" style="77"/>
    <col min="12545" max="12545" width="3.42578125" style="77" customWidth="1"/>
    <col min="12546" max="12546" width="63.28515625" style="77" customWidth="1"/>
    <col min="12547" max="12547" width="9.5703125" style="77" customWidth="1"/>
    <col min="12548" max="12548" width="10.42578125" style="77" customWidth="1"/>
    <col min="12549" max="12549" width="18.85546875" style="77" customWidth="1"/>
    <col min="12550" max="12800" width="9.140625" style="77"/>
    <col min="12801" max="12801" width="3.42578125" style="77" customWidth="1"/>
    <col min="12802" max="12802" width="63.28515625" style="77" customWidth="1"/>
    <col min="12803" max="12803" width="9.5703125" style="77" customWidth="1"/>
    <col min="12804" max="12804" width="10.42578125" style="77" customWidth="1"/>
    <col min="12805" max="12805" width="18.85546875" style="77" customWidth="1"/>
    <col min="12806" max="13056" width="9.140625" style="77"/>
    <col min="13057" max="13057" width="3.42578125" style="77" customWidth="1"/>
    <col min="13058" max="13058" width="63.28515625" style="77" customWidth="1"/>
    <col min="13059" max="13059" width="9.5703125" style="77" customWidth="1"/>
    <col min="13060" max="13060" width="10.42578125" style="77" customWidth="1"/>
    <col min="13061" max="13061" width="18.85546875" style="77" customWidth="1"/>
    <col min="13062" max="13312" width="9.140625" style="77"/>
    <col min="13313" max="13313" width="3.42578125" style="77" customWidth="1"/>
    <col min="13314" max="13314" width="63.28515625" style="77" customWidth="1"/>
    <col min="13315" max="13315" width="9.5703125" style="77" customWidth="1"/>
    <col min="13316" max="13316" width="10.42578125" style="77" customWidth="1"/>
    <col min="13317" max="13317" width="18.85546875" style="77" customWidth="1"/>
    <col min="13318" max="13568" width="9.140625" style="77"/>
    <col min="13569" max="13569" width="3.42578125" style="77" customWidth="1"/>
    <col min="13570" max="13570" width="63.28515625" style="77" customWidth="1"/>
    <col min="13571" max="13571" width="9.5703125" style="77" customWidth="1"/>
    <col min="13572" max="13572" width="10.42578125" style="77" customWidth="1"/>
    <col min="13573" max="13573" width="18.85546875" style="77" customWidth="1"/>
    <col min="13574" max="13824" width="9.140625" style="77"/>
    <col min="13825" max="13825" width="3.42578125" style="77" customWidth="1"/>
    <col min="13826" max="13826" width="63.28515625" style="77" customWidth="1"/>
    <col min="13827" max="13827" width="9.5703125" style="77" customWidth="1"/>
    <col min="13828" max="13828" width="10.42578125" style="77" customWidth="1"/>
    <col min="13829" max="13829" width="18.85546875" style="77" customWidth="1"/>
    <col min="13830" max="14080" width="9.140625" style="77"/>
    <col min="14081" max="14081" width="3.42578125" style="77" customWidth="1"/>
    <col min="14082" max="14082" width="63.28515625" style="77" customWidth="1"/>
    <col min="14083" max="14083" width="9.5703125" style="77" customWidth="1"/>
    <col min="14084" max="14084" width="10.42578125" style="77" customWidth="1"/>
    <col min="14085" max="14085" width="18.85546875" style="77" customWidth="1"/>
    <col min="14086" max="14336" width="9.140625" style="77"/>
    <col min="14337" max="14337" width="3.42578125" style="77" customWidth="1"/>
    <col min="14338" max="14338" width="63.28515625" style="77" customWidth="1"/>
    <col min="14339" max="14339" width="9.5703125" style="77" customWidth="1"/>
    <col min="14340" max="14340" width="10.42578125" style="77" customWidth="1"/>
    <col min="14341" max="14341" width="18.85546875" style="77" customWidth="1"/>
    <col min="14342" max="14592" width="9.140625" style="77"/>
    <col min="14593" max="14593" width="3.42578125" style="77" customWidth="1"/>
    <col min="14594" max="14594" width="63.28515625" style="77" customWidth="1"/>
    <col min="14595" max="14595" width="9.5703125" style="77" customWidth="1"/>
    <col min="14596" max="14596" width="10.42578125" style="77" customWidth="1"/>
    <col min="14597" max="14597" width="18.85546875" style="77" customWidth="1"/>
    <col min="14598" max="14848" width="9.140625" style="77"/>
    <col min="14849" max="14849" width="3.42578125" style="77" customWidth="1"/>
    <col min="14850" max="14850" width="63.28515625" style="77" customWidth="1"/>
    <col min="14851" max="14851" width="9.5703125" style="77" customWidth="1"/>
    <col min="14852" max="14852" width="10.42578125" style="77" customWidth="1"/>
    <col min="14853" max="14853" width="18.85546875" style="77" customWidth="1"/>
    <col min="14854" max="15104" width="9.140625" style="77"/>
    <col min="15105" max="15105" width="3.42578125" style="77" customWidth="1"/>
    <col min="15106" max="15106" width="63.28515625" style="77" customWidth="1"/>
    <col min="15107" max="15107" width="9.5703125" style="77" customWidth="1"/>
    <col min="15108" max="15108" width="10.42578125" style="77" customWidth="1"/>
    <col min="15109" max="15109" width="18.85546875" style="77" customWidth="1"/>
    <col min="15110" max="15360" width="9.140625" style="77"/>
    <col min="15361" max="15361" width="3.42578125" style="77" customWidth="1"/>
    <col min="15362" max="15362" width="63.28515625" style="77" customWidth="1"/>
    <col min="15363" max="15363" width="9.5703125" style="77" customWidth="1"/>
    <col min="15364" max="15364" width="10.42578125" style="77" customWidth="1"/>
    <col min="15365" max="15365" width="18.85546875" style="77" customWidth="1"/>
    <col min="15366" max="15616" width="9.140625" style="77"/>
    <col min="15617" max="15617" width="3.42578125" style="77" customWidth="1"/>
    <col min="15618" max="15618" width="63.28515625" style="77" customWidth="1"/>
    <col min="15619" max="15619" width="9.5703125" style="77" customWidth="1"/>
    <col min="15620" max="15620" width="10.42578125" style="77" customWidth="1"/>
    <col min="15621" max="15621" width="18.85546875" style="77" customWidth="1"/>
    <col min="15622" max="15872" width="9.140625" style="77"/>
    <col min="15873" max="15873" width="3.42578125" style="77" customWidth="1"/>
    <col min="15874" max="15874" width="63.28515625" style="77" customWidth="1"/>
    <col min="15875" max="15875" width="9.5703125" style="77" customWidth="1"/>
    <col min="15876" max="15876" width="10.42578125" style="77" customWidth="1"/>
    <col min="15877" max="15877" width="18.85546875" style="77" customWidth="1"/>
    <col min="15878" max="16128" width="9.140625" style="77"/>
    <col min="16129" max="16129" width="3.42578125" style="77" customWidth="1"/>
    <col min="16130" max="16130" width="63.28515625" style="77" customWidth="1"/>
    <col min="16131" max="16131" width="9.5703125" style="77" customWidth="1"/>
    <col min="16132" max="16132" width="10.42578125" style="77" customWidth="1"/>
    <col min="16133" max="16133" width="18.85546875" style="77" customWidth="1"/>
    <col min="16134" max="16384" width="9.140625" style="77"/>
  </cols>
  <sheetData>
    <row r="1" spans="1:5" s="76" customFormat="1" ht="12.75" customHeight="1">
      <c r="A1" s="75"/>
      <c r="B1" s="220"/>
      <c r="C1" s="302" t="s">
        <v>123</v>
      </c>
      <c r="D1" s="302"/>
      <c r="E1" s="302"/>
    </row>
    <row r="2" spans="1:5" s="76" customFormat="1" ht="38.25" customHeight="1">
      <c r="A2" s="75"/>
      <c r="B2" s="220"/>
      <c r="C2" s="312" t="s">
        <v>140</v>
      </c>
      <c r="D2" s="312"/>
      <c r="E2" s="312"/>
    </row>
    <row r="3" spans="1:5" s="76" customFormat="1" ht="12.75" customHeight="1">
      <c r="A3" s="75"/>
      <c r="B3" s="220"/>
      <c r="C3" s="313" t="s">
        <v>139</v>
      </c>
      <c r="D3" s="313"/>
      <c r="E3" s="313"/>
    </row>
    <row r="4" spans="1:5" ht="18">
      <c r="A4" s="305" t="s">
        <v>128</v>
      </c>
      <c r="B4" s="305"/>
      <c r="C4" s="305"/>
      <c r="D4" s="305"/>
      <c r="E4" s="305"/>
    </row>
    <row r="5" spans="1:5">
      <c r="A5" s="78"/>
      <c r="B5" s="78"/>
      <c r="C5" s="78"/>
      <c r="D5" s="78"/>
      <c r="E5" s="78"/>
    </row>
    <row r="6" spans="1:5" ht="33" customHeight="1">
      <c r="A6" s="306"/>
      <c r="B6" s="306"/>
      <c r="C6" s="306"/>
      <c r="D6" s="306"/>
      <c r="E6" s="306"/>
    </row>
    <row r="7" spans="1:5">
      <c r="A7" s="79"/>
      <c r="B7" s="80"/>
      <c r="C7" s="80"/>
      <c r="D7" s="80"/>
    </row>
    <row r="8" spans="1:5" s="103" customFormat="1" ht="56.25" customHeight="1">
      <c r="A8" s="102"/>
      <c r="B8" s="314" t="s">
        <v>186</v>
      </c>
      <c r="C8" s="314"/>
      <c r="D8" s="314"/>
      <c r="E8" s="314"/>
    </row>
    <row r="9" spans="1:5" s="187" customFormat="1" ht="12.75" customHeight="1">
      <c r="A9" s="113" t="s">
        <v>0</v>
      </c>
      <c r="B9" s="308" t="s">
        <v>1</v>
      </c>
      <c r="C9" s="186" t="s">
        <v>2</v>
      </c>
      <c r="D9" s="222" t="s">
        <v>3</v>
      </c>
      <c r="E9" s="310" t="s">
        <v>129</v>
      </c>
    </row>
    <row r="10" spans="1:5" s="187" customFormat="1" ht="12.75" customHeight="1">
      <c r="A10" s="113" t="s">
        <v>18</v>
      </c>
      <c r="B10" s="309"/>
      <c r="C10" s="222" t="s">
        <v>4</v>
      </c>
      <c r="D10" s="186" t="s">
        <v>5</v>
      </c>
      <c r="E10" s="310"/>
    </row>
    <row r="11" spans="1:5" s="187" customFormat="1" ht="10.5">
      <c r="A11" s="186">
        <v>1</v>
      </c>
      <c r="B11" s="186">
        <v>2</v>
      </c>
      <c r="C11" s="186">
        <v>3</v>
      </c>
      <c r="D11" s="186">
        <v>4</v>
      </c>
      <c r="E11" s="186">
        <v>5</v>
      </c>
    </row>
    <row r="12" spans="1:5" ht="14.25" customHeight="1">
      <c r="A12" s="3"/>
      <c r="B12" s="178" t="s">
        <v>141</v>
      </c>
      <c r="C12" s="179"/>
      <c r="D12" s="180"/>
      <c r="E12" s="86"/>
    </row>
    <row r="13" spans="1:5" ht="15.75" customHeight="1">
      <c r="A13" s="122"/>
      <c r="B13" s="115" t="s">
        <v>156</v>
      </c>
      <c r="C13" s="69"/>
      <c r="D13" s="116"/>
      <c r="E13" s="86"/>
    </row>
    <row r="14" spans="1:5" ht="20.25" customHeight="1">
      <c r="A14" s="41">
        <v>1</v>
      </c>
      <c r="B14" s="46" t="s">
        <v>117</v>
      </c>
      <c r="C14" s="41" t="s">
        <v>109</v>
      </c>
      <c r="D14" s="181">
        <v>1.1235999999999999</v>
      </c>
      <c r="E14" s="86"/>
    </row>
    <row r="15" spans="1:5" ht="27.75" customHeight="1">
      <c r="A15" s="41">
        <v>2</v>
      </c>
      <c r="B15" s="44" t="s">
        <v>168</v>
      </c>
      <c r="C15" s="69" t="s">
        <v>111</v>
      </c>
      <c r="D15" s="59">
        <v>3.0960000000000001</v>
      </c>
      <c r="E15" s="86"/>
    </row>
    <row r="16" spans="1:5" ht="37.5" customHeight="1">
      <c r="A16" s="41">
        <v>3</v>
      </c>
      <c r="B16" s="44" t="s">
        <v>143</v>
      </c>
      <c r="C16" s="69" t="s">
        <v>111</v>
      </c>
      <c r="D16" s="59">
        <v>109.264</v>
      </c>
      <c r="E16" s="86"/>
    </row>
    <row r="17" spans="1:5" ht="20.25" customHeight="1">
      <c r="A17" s="41">
        <v>4</v>
      </c>
      <c r="B17" s="44" t="s">
        <v>97</v>
      </c>
      <c r="C17" s="41" t="s">
        <v>109</v>
      </c>
      <c r="D17" s="116">
        <v>0.39100000000000001</v>
      </c>
      <c r="E17" s="86"/>
    </row>
    <row r="18" spans="1:5" ht="20.25" customHeight="1">
      <c r="A18" s="41">
        <v>5</v>
      </c>
      <c r="B18" s="44" t="s">
        <v>102</v>
      </c>
      <c r="C18" s="60" t="s">
        <v>110</v>
      </c>
      <c r="D18" s="116">
        <v>0.39100000000000001</v>
      </c>
      <c r="E18" s="86"/>
    </row>
    <row r="19" spans="1:5" ht="15.75" customHeight="1">
      <c r="A19" s="41"/>
      <c r="B19" s="70" t="s">
        <v>112</v>
      </c>
      <c r="C19" s="63"/>
      <c r="D19" s="71"/>
      <c r="E19" s="86"/>
    </row>
    <row r="20" spans="1:5" ht="18" customHeight="1">
      <c r="A20" s="41">
        <v>1</v>
      </c>
      <c r="B20" s="46" t="s">
        <v>114</v>
      </c>
      <c r="C20" s="41" t="s">
        <v>109</v>
      </c>
      <c r="D20" s="182">
        <v>5.4986E-2</v>
      </c>
      <c r="E20" s="86"/>
    </row>
    <row r="21" spans="1:5" ht="27.75" customHeight="1">
      <c r="A21" s="122">
        <v>2</v>
      </c>
      <c r="B21" s="44" t="s">
        <v>170</v>
      </c>
      <c r="C21" s="69" t="s">
        <v>111</v>
      </c>
      <c r="D21" s="116">
        <v>5.4985999999999997</v>
      </c>
      <c r="E21" s="86"/>
    </row>
    <row r="22" spans="1:5" ht="15.75" customHeight="1">
      <c r="A22" s="114"/>
      <c r="B22" s="115" t="s">
        <v>167</v>
      </c>
      <c r="C22" s="69"/>
      <c r="D22" s="116"/>
      <c r="E22" s="86"/>
    </row>
    <row r="23" spans="1:5" ht="20.25" customHeight="1">
      <c r="A23" s="41">
        <v>1</v>
      </c>
      <c r="B23" s="46" t="s">
        <v>114</v>
      </c>
      <c r="C23" s="41" t="s">
        <v>109</v>
      </c>
      <c r="D23" s="181">
        <v>4.1383999999999997E-2</v>
      </c>
      <c r="E23" s="86"/>
    </row>
    <row r="24" spans="1:5" ht="26.25" customHeight="1">
      <c r="A24" s="122">
        <v>2</v>
      </c>
      <c r="B24" s="44" t="s">
        <v>172</v>
      </c>
      <c r="C24" s="69" t="s">
        <v>111</v>
      </c>
      <c r="D24" s="116">
        <v>4.1383999999999999</v>
      </c>
      <c r="E24" s="86"/>
    </row>
    <row r="25" spans="1:5" ht="19.5" customHeight="1">
      <c r="A25" s="114"/>
      <c r="B25" s="115" t="s">
        <v>188</v>
      </c>
      <c r="C25" s="69"/>
      <c r="D25" s="116"/>
      <c r="E25" s="86"/>
    </row>
    <row r="26" spans="1:5" ht="20.25" customHeight="1">
      <c r="A26" s="41">
        <v>1</v>
      </c>
      <c r="B26" s="46" t="s">
        <v>114</v>
      </c>
      <c r="C26" s="41" t="s">
        <v>109</v>
      </c>
      <c r="D26" s="181">
        <v>2.5420000000000002E-2</v>
      </c>
      <c r="E26" s="86"/>
    </row>
    <row r="27" spans="1:5" ht="27.75" customHeight="1">
      <c r="A27" s="122">
        <v>2</v>
      </c>
      <c r="B27" s="44" t="s">
        <v>171</v>
      </c>
      <c r="C27" s="69" t="s">
        <v>111</v>
      </c>
      <c r="D27" s="116">
        <v>2.5419999999999998</v>
      </c>
      <c r="E27" s="86"/>
    </row>
    <row r="28" spans="1:5" ht="20.25" customHeight="1">
      <c r="A28" s="122"/>
      <c r="B28" s="115" t="s">
        <v>156</v>
      </c>
      <c r="C28" s="69"/>
      <c r="D28" s="116"/>
      <c r="E28" s="86"/>
    </row>
    <row r="29" spans="1:5" ht="20.25" customHeight="1">
      <c r="A29" s="41">
        <v>1</v>
      </c>
      <c r="B29" s="46" t="s">
        <v>117</v>
      </c>
      <c r="C29" s="41" t="s">
        <v>109</v>
      </c>
      <c r="D29" s="181">
        <v>0.12006</v>
      </c>
      <c r="E29" s="86"/>
    </row>
    <row r="30" spans="1:5" ht="30.75" customHeight="1">
      <c r="A30" s="41">
        <v>2</v>
      </c>
      <c r="B30" s="44" t="s">
        <v>163</v>
      </c>
      <c r="C30" s="69" t="s">
        <v>111</v>
      </c>
      <c r="D30" s="59">
        <v>3.915</v>
      </c>
      <c r="E30" s="86"/>
    </row>
    <row r="31" spans="1:5" ht="30.75" customHeight="1">
      <c r="A31" s="41">
        <v>3</v>
      </c>
      <c r="B31" s="44" t="s">
        <v>191</v>
      </c>
      <c r="C31" s="69" t="s">
        <v>111</v>
      </c>
      <c r="D31" s="59">
        <v>8.0909999999999993</v>
      </c>
      <c r="E31" s="86"/>
    </row>
    <row r="32" spans="1:5" ht="24.75" customHeight="1">
      <c r="A32" s="41">
        <v>4</v>
      </c>
      <c r="B32" s="44" t="s">
        <v>146</v>
      </c>
      <c r="C32" s="117" t="s">
        <v>147</v>
      </c>
      <c r="D32" s="183">
        <v>12.006</v>
      </c>
      <c r="E32" s="86"/>
    </row>
    <row r="33" spans="1:5" ht="24.75" customHeight="1">
      <c r="A33" s="41">
        <v>5</v>
      </c>
      <c r="B33" s="44" t="s">
        <v>192</v>
      </c>
      <c r="C33" s="41" t="s">
        <v>148</v>
      </c>
      <c r="D33" s="50">
        <v>7.32</v>
      </c>
      <c r="E33" s="86"/>
    </row>
    <row r="34" spans="1:5" ht="25.5" customHeight="1">
      <c r="A34" s="41">
        <v>6</v>
      </c>
      <c r="B34" s="44" t="s">
        <v>97</v>
      </c>
      <c r="C34" s="41" t="s">
        <v>109</v>
      </c>
      <c r="D34" s="184">
        <v>5.8175999999999999E-2</v>
      </c>
      <c r="E34" s="86"/>
    </row>
    <row r="35" spans="1:5" ht="25.5" customHeight="1">
      <c r="A35" s="41">
        <v>7</v>
      </c>
      <c r="B35" s="44" t="s">
        <v>102</v>
      </c>
      <c r="C35" s="60" t="s">
        <v>110</v>
      </c>
      <c r="D35" s="184">
        <v>5.8175999999999999E-2</v>
      </c>
      <c r="E35" s="86"/>
    </row>
    <row r="36" spans="1:5" ht="25.5" customHeight="1">
      <c r="A36" s="162">
        <v>8</v>
      </c>
      <c r="B36" s="163" t="s">
        <v>161</v>
      </c>
      <c r="C36" s="42" t="s">
        <v>109</v>
      </c>
      <c r="D36" s="127">
        <v>5.3999999999999999E-2</v>
      </c>
      <c r="E36" s="164"/>
    </row>
    <row r="37" spans="1:5" ht="25.5" customHeight="1">
      <c r="A37" s="168"/>
      <c r="B37" s="169"/>
      <c r="C37" s="170"/>
      <c r="D37" s="175"/>
      <c r="E37" s="171"/>
    </row>
    <row r="38" spans="1:5" ht="17.25" customHeight="1">
      <c r="A38" s="172"/>
      <c r="B38" s="176" t="s">
        <v>162</v>
      </c>
      <c r="C38" s="173"/>
      <c r="D38" s="177"/>
      <c r="E38" s="174"/>
    </row>
    <row r="39" spans="1:5" ht="23.25" customHeight="1">
      <c r="A39" s="165">
        <v>1</v>
      </c>
      <c r="B39" s="166" t="s">
        <v>114</v>
      </c>
      <c r="C39" s="165" t="s">
        <v>109</v>
      </c>
      <c r="D39" s="185">
        <v>2.0383999999999999E-2</v>
      </c>
      <c r="E39" s="167"/>
    </row>
    <row r="40" spans="1:5" ht="31.5" customHeight="1">
      <c r="A40" s="122">
        <v>2</v>
      </c>
      <c r="B40" s="44" t="s">
        <v>173</v>
      </c>
      <c r="C40" s="69" t="s">
        <v>111</v>
      </c>
      <c r="D40" s="116">
        <v>2.0384000000000002</v>
      </c>
      <c r="E40" s="86"/>
    </row>
    <row r="41" spans="1:5" ht="17.25" customHeight="1">
      <c r="A41" s="122"/>
      <c r="B41" s="115" t="s">
        <v>156</v>
      </c>
      <c r="C41" s="69"/>
      <c r="D41" s="116"/>
      <c r="E41" s="86"/>
    </row>
    <row r="42" spans="1:5" ht="24.75" customHeight="1">
      <c r="A42" s="41">
        <v>1</v>
      </c>
      <c r="B42" s="46" t="s">
        <v>117</v>
      </c>
      <c r="C42" s="41" t="s">
        <v>109</v>
      </c>
      <c r="D42" s="181">
        <v>3.9559999999999998E-2</v>
      </c>
      <c r="E42" s="86"/>
    </row>
    <row r="43" spans="1:5" ht="33.75" customHeight="1">
      <c r="A43" s="41">
        <v>2</v>
      </c>
      <c r="B43" s="44" t="s">
        <v>163</v>
      </c>
      <c r="C43" s="69" t="s">
        <v>111</v>
      </c>
      <c r="D43" s="59">
        <v>1.29</v>
      </c>
      <c r="E43" s="86"/>
    </row>
    <row r="44" spans="1:5" ht="33.75" customHeight="1">
      <c r="A44" s="41">
        <v>3</v>
      </c>
      <c r="B44" s="44" t="s">
        <v>164</v>
      </c>
      <c r="C44" s="69" t="s">
        <v>111</v>
      </c>
      <c r="D44" s="59">
        <v>2.6659999999999999</v>
      </c>
      <c r="E44" s="86"/>
    </row>
    <row r="45" spans="1:5" ht="24.75" customHeight="1">
      <c r="A45" s="41">
        <v>4</v>
      </c>
      <c r="B45" s="44" t="s">
        <v>146</v>
      </c>
      <c r="C45" s="117" t="s">
        <v>147</v>
      </c>
      <c r="D45" s="183">
        <v>3.956</v>
      </c>
      <c r="E45" s="86"/>
    </row>
    <row r="46" spans="1:5" ht="24.75" customHeight="1">
      <c r="A46" s="41">
        <v>5</v>
      </c>
      <c r="B46" s="44" t="s">
        <v>190</v>
      </c>
      <c r="C46" s="41" t="s">
        <v>148</v>
      </c>
      <c r="D46" s="50">
        <v>2.44</v>
      </c>
      <c r="E46" s="86"/>
    </row>
    <row r="47" spans="1:5" ht="24.75" customHeight="1">
      <c r="A47" s="41">
        <v>6</v>
      </c>
      <c r="B47" s="44" t="s">
        <v>97</v>
      </c>
      <c r="C47" s="41" t="s">
        <v>109</v>
      </c>
      <c r="D47" s="116">
        <v>1.2E-2</v>
      </c>
      <c r="E47" s="86"/>
    </row>
    <row r="48" spans="1:5" ht="24.75" customHeight="1">
      <c r="A48" s="41">
        <v>7</v>
      </c>
      <c r="B48" s="44" t="s">
        <v>102</v>
      </c>
      <c r="C48" s="60" t="s">
        <v>110</v>
      </c>
      <c r="D48" s="116">
        <v>1.2E-2</v>
      </c>
      <c r="E48" s="86"/>
    </row>
    <row r="49" spans="1:5" ht="24.75" customHeight="1">
      <c r="A49" s="38">
        <v>8</v>
      </c>
      <c r="B49" s="44" t="s">
        <v>161</v>
      </c>
      <c r="C49" s="41" t="s">
        <v>109</v>
      </c>
      <c r="D49" s="68">
        <v>2.3E-2</v>
      </c>
      <c r="E49" s="86"/>
    </row>
    <row r="50" spans="1:5" ht="18" customHeight="1">
      <c r="A50" s="114"/>
      <c r="B50" s="115" t="s">
        <v>165</v>
      </c>
      <c r="C50" s="69"/>
      <c r="D50" s="116"/>
      <c r="E50" s="86"/>
    </row>
    <row r="51" spans="1:5" ht="18" customHeight="1">
      <c r="A51" s="122"/>
      <c r="B51" s="115" t="s">
        <v>156</v>
      </c>
      <c r="C51" s="69"/>
      <c r="D51" s="116"/>
      <c r="E51" s="86"/>
    </row>
    <row r="52" spans="1:5" ht="24.75" customHeight="1">
      <c r="A52" s="41">
        <v>1</v>
      </c>
      <c r="B52" s="46" t="s">
        <v>117</v>
      </c>
      <c r="C52" s="41" t="s">
        <v>109</v>
      </c>
      <c r="D52" s="181">
        <v>3.4799999999999998E-2</v>
      </c>
      <c r="E52" s="86"/>
    </row>
    <row r="53" spans="1:5" ht="32.25" customHeight="1">
      <c r="A53" s="41">
        <v>2</v>
      </c>
      <c r="B53" s="44" t="s">
        <v>163</v>
      </c>
      <c r="C53" s="69" t="s">
        <v>111</v>
      </c>
      <c r="D53" s="59">
        <v>1.1599999999999999</v>
      </c>
      <c r="E53" s="86"/>
    </row>
    <row r="54" spans="1:5" ht="32.25" customHeight="1">
      <c r="A54" s="41">
        <v>3</v>
      </c>
      <c r="B54" s="44" t="s">
        <v>164</v>
      </c>
      <c r="C54" s="69" t="s">
        <v>111</v>
      </c>
      <c r="D54" s="59">
        <v>2.3199999999999998</v>
      </c>
      <c r="E54" s="86"/>
    </row>
    <row r="55" spans="1:5" ht="21" customHeight="1">
      <c r="A55" s="41">
        <v>4</v>
      </c>
      <c r="B55" s="44" t="s">
        <v>146</v>
      </c>
      <c r="C55" s="117" t="s">
        <v>147</v>
      </c>
      <c r="D55" s="183">
        <v>3.48</v>
      </c>
      <c r="E55" s="86"/>
    </row>
    <row r="56" spans="1:5" ht="21" customHeight="1">
      <c r="A56" s="41">
        <v>5</v>
      </c>
      <c r="B56" s="44" t="s">
        <v>190</v>
      </c>
      <c r="C56" s="41" t="s">
        <v>148</v>
      </c>
      <c r="D56" s="50">
        <v>2.54</v>
      </c>
      <c r="E56" s="86"/>
    </row>
    <row r="57" spans="1:5" ht="21" customHeight="1">
      <c r="A57" s="41">
        <v>6</v>
      </c>
      <c r="B57" s="44" t="s">
        <v>97</v>
      </c>
      <c r="C57" s="41" t="s">
        <v>109</v>
      </c>
      <c r="D57" s="68">
        <v>4.1000000000000002E-2</v>
      </c>
      <c r="E57" s="86"/>
    </row>
    <row r="58" spans="1:5" ht="21" customHeight="1">
      <c r="A58" s="41">
        <v>7</v>
      </c>
      <c r="B58" s="44" t="s">
        <v>102</v>
      </c>
      <c r="C58" s="60" t="s">
        <v>110</v>
      </c>
      <c r="D58" s="68">
        <v>4.1000000000000002E-2</v>
      </c>
      <c r="E58" s="86"/>
    </row>
    <row r="59" spans="1:5" ht="21" customHeight="1">
      <c r="A59" s="38">
        <v>8</v>
      </c>
      <c r="B59" s="44" t="s">
        <v>161</v>
      </c>
      <c r="C59" s="41" t="s">
        <v>109</v>
      </c>
      <c r="D59" s="68">
        <v>2.3E-2</v>
      </c>
      <c r="E59" s="86"/>
    </row>
    <row r="60" spans="1:5" ht="21" customHeight="1">
      <c r="A60" s="38"/>
      <c r="B60" s="217" t="s">
        <v>193</v>
      </c>
      <c r="C60" s="41"/>
      <c r="D60" s="41"/>
      <c r="E60" s="86"/>
    </row>
    <row r="61" spans="1:5" ht="21" customHeight="1">
      <c r="A61" s="172"/>
      <c r="B61" s="176" t="s">
        <v>156</v>
      </c>
      <c r="C61" s="173"/>
      <c r="D61" s="177"/>
      <c r="E61" s="86"/>
    </row>
    <row r="62" spans="1:5" ht="27" customHeight="1">
      <c r="A62" s="165">
        <v>1</v>
      </c>
      <c r="B62" s="166" t="s">
        <v>117</v>
      </c>
      <c r="C62" s="165" t="s">
        <v>109</v>
      </c>
      <c r="D62" s="224">
        <v>3.4484000000000001E-2</v>
      </c>
      <c r="E62" s="86"/>
    </row>
    <row r="63" spans="1:5" ht="27" customHeight="1">
      <c r="A63" s="41">
        <v>2</v>
      </c>
      <c r="B63" s="44" t="s">
        <v>163</v>
      </c>
      <c r="C63" s="69" t="s">
        <v>111</v>
      </c>
      <c r="D63" s="225">
        <v>1.1544000000000001</v>
      </c>
      <c r="E63" s="86"/>
    </row>
    <row r="64" spans="1:5" ht="27" customHeight="1">
      <c r="A64" s="41">
        <v>3</v>
      </c>
      <c r="B64" s="44" t="s">
        <v>164</v>
      </c>
      <c r="C64" s="69" t="s">
        <v>111</v>
      </c>
      <c r="D64" s="59">
        <v>2.294</v>
      </c>
      <c r="E64" s="86"/>
    </row>
    <row r="65" spans="1:5" ht="21" customHeight="1">
      <c r="A65" s="41">
        <v>4</v>
      </c>
      <c r="B65" s="44" t="s">
        <v>146</v>
      </c>
      <c r="C65" s="117" t="s">
        <v>147</v>
      </c>
      <c r="D65" s="226">
        <v>3.4483999999999999</v>
      </c>
      <c r="E65" s="86"/>
    </row>
    <row r="66" spans="1:5" ht="21" customHeight="1">
      <c r="A66" s="41">
        <v>5</v>
      </c>
      <c r="B66" s="44" t="s">
        <v>190</v>
      </c>
      <c r="C66" s="41" t="s">
        <v>148</v>
      </c>
      <c r="D66" s="50">
        <v>2.4700000000000002</v>
      </c>
      <c r="E66" s="86"/>
    </row>
    <row r="67" spans="1:5" ht="21" customHeight="1">
      <c r="A67" s="41">
        <v>6</v>
      </c>
      <c r="B67" s="44" t="s">
        <v>97</v>
      </c>
      <c r="C67" s="41" t="s">
        <v>109</v>
      </c>
      <c r="D67" s="68">
        <v>0.01</v>
      </c>
      <c r="E67" s="86"/>
    </row>
    <row r="68" spans="1:5" ht="21" customHeight="1">
      <c r="A68" s="41">
        <v>7</v>
      </c>
      <c r="B68" s="44" t="s">
        <v>102</v>
      </c>
      <c r="C68" s="60" t="s">
        <v>110</v>
      </c>
      <c r="D68" s="68">
        <v>0.01</v>
      </c>
      <c r="E68" s="86"/>
    </row>
    <row r="69" spans="1:5" ht="21" customHeight="1">
      <c r="A69" s="218"/>
      <c r="B69" s="217" t="s">
        <v>194</v>
      </c>
      <c r="C69" s="41"/>
      <c r="D69" s="41"/>
      <c r="E69" s="86"/>
    </row>
    <row r="70" spans="1:5" ht="21" customHeight="1">
      <c r="A70" s="172"/>
      <c r="B70" s="115" t="s">
        <v>156</v>
      </c>
      <c r="C70" s="69"/>
      <c r="D70" s="116"/>
      <c r="E70" s="86"/>
    </row>
    <row r="71" spans="1:5" ht="28.5" customHeight="1">
      <c r="A71" s="165">
        <v>1</v>
      </c>
      <c r="B71" s="166" t="s">
        <v>117</v>
      </c>
      <c r="C71" s="165" t="s">
        <v>109</v>
      </c>
      <c r="D71" s="224">
        <v>3.4484000000000001E-2</v>
      </c>
      <c r="E71" s="86"/>
    </row>
    <row r="72" spans="1:5" ht="28.5" customHeight="1">
      <c r="A72" s="41">
        <v>2</v>
      </c>
      <c r="B72" s="44" t="s">
        <v>163</v>
      </c>
      <c r="C72" s="69" t="s">
        <v>111</v>
      </c>
      <c r="D72" s="225">
        <v>1.1544000000000001</v>
      </c>
      <c r="E72" s="86"/>
    </row>
    <row r="73" spans="1:5" ht="28.5" customHeight="1">
      <c r="A73" s="41">
        <v>3</v>
      </c>
      <c r="B73" s="44" t="s">
        <v>164</v>
      </c>
      <c r="C73" s="69" t="s">
        <v>111</v>
      </c>
      <c r="D73" s="59">
        <v>2.294</v>
      </c>
      <c r="E73" s="86"/>
    </row>
    <row r="74" spans="1:5" ht="21" customHeight="1">
      <c r="A74" s="41">
        <v>4</v>
      </c>
      <c r="B74" s="44" t="s">
        <v>146</v>
      </c>
      <c r="C74" s="117" t="s">
        <v>147</v>
      </c>
      <c r="D74" s="226">
        <v>3.4483999999999999</v>
      </c>
      <c r="E74" s="86"/>
    </row>
    <row r="75" spans="1:5" ht="21" customHeight="1">
      <c r="A75" s="41">
        <v>5</v>
      </c>
      <c r="B75" s="44" t="s">
        <v>190</v>
      </c>
      <c r="C75" s="41" t="s">
        <v>148</v>
      </c>
      <c r="D75" s="50">
        <v>2.4700000000000002</v>
      </c>
      <c r="E75" s="86"/>
    </row>
    <row r="76" spans="1:5" ht="21" customHeight="1">
      <c r="A76" s="41">
        <v>6</v>
      </c>
      <c r="B76" s="44" t="s">
        <v>97</v>
      </c>
      <c r="C76" s="41" t="s">
        <v>109</v>
      </c>
      <c r="D76" s="68">
        <v>0.01</v>
      </c>
      <c r="E76" s="86"/>
    </row>
    <row r="77" spans="1:5" ht="21" customHeight="1">
      <c r="A77" s="41">
        <v>7</v>
      </c>
      <c r="B77" s="44" t="s">
        <v>102</v>
      </c>
      <c r="C77" s="60" t="s">
        <v>110</v>
      </c>
      <c r="D77" s="68">
        <v>0.01</v>
      </c>
      <c r="E77" s="86"/>
    </row>
    <row r="78" spans="1:5" ht="21" customHeight="1">
      <c r="A78" s="38"/>
      <c r="B78" s="217" t="s">
        <v>195</v>
      </c>
      <c r="C78" s="41"/>
      <c r="D78" s="41"/>
      <c r="E78" s="86"/>
    </row>
    <row r="79" spans="1:5" ht="21" customHeight="1">
      <c r="A79" s="41"/>
      <c r="B79" s="115" t="s">
        <v>156</v>
      </c>
      <c r="C79" s="69"/>
      <c r="D79" s="116"/>
      <c r="E79" s="86"/>
    </row>
    <row r="80" spans="1:5" ht="27" customHeight="1">
      <c r="A80" s="165">
        <v>1</v>
      </c>
      <c r="B80" s="166" t="s">
        <v>117</v>
      </c>
      <c r="C80" s="165" t="s">
        <v>109</v>
      </c>
      <c r="D80" s="227">
        <v>7.0499999999999993E-2</v>
      </c>
      <c r="E80" s="86"/>
    </row>
    <row r="81" spans="1:5" ht="27" customHeight="1">
      <c r="A81" s="41">
        <v>2</v>
      </c>
      <c r="B81" s="44" t="s">
        <v>163</v>
      </c>
      <c r="C81" s="69" t="s">
        <v>111</v>
      </c>
      <c r="D81" s="59">
        <v>1.175</v>
      </c>
      <c r="E81" s="86"/>
    </row>
    <row r="82" spans="1:5" ht="27" customHeight="1">
      <c r="A82" s="41">
        <v>3</v>
      </c>
      <c r="B82" s="44" t="s">
        <v>164</v>
      </c>
      <c r="C82" s="69" t="s">
        <v>111</v>
      </c>
      <c r="D82" s="59">
        <v>5.875</v>
      </c>
      <c r="E82" s="86"/>
    </row>
    <row r="83" spans="1:5" ht="21" customHeight="1">
      <c r="A83" s="41">
        <v>4</v>
      </c>
      <c r="B83" s="44" t="s">
        <v>146</v>
      </c>
      <c r="C83" s="117" t="s">
        <v>147</v>
      </c>
      <c r="D83" s="226">
        <v>3.4483999999999999</v>
      </c>
      <c r="E83" s="86"/>
    </row>
    <row r="84" spans="1:5" ht="21" customHeight="1">
      <c r="A84" s="41">
        <v>5</v>
      </c>
      <c r="B84" s="44" t="s">
        <v>190</v>
      </c>
      <c r="C84" s="41" t="s">
        <v>148</v>
      </c>
      <c r="D84" s="50">
        <v>5.98</v>
      </c>
      <c r="E84" s="86"/>
    </row>
    <row r="85" spans="1:5" ht="21" customHeight="1">
      <c r="A85" s="41">
        <v>6</v>
      </c>
      <c r="B85" s="44" t="s">
        <v>97</v>
      </c>
      <c r="C85" s="41" t="s">
        <v>109</v>
      </c>
      <c r="D85" s="68">
        <v>0.01</v>
      </c>
      <c r="E85" s="86"/>
    </row>
    <row r="86" spans="1:5" ht="21" customHeight="1">
      <c r="A86" s="41">
        <v>7</v>
      </c>
      <c r="B86" s="44" t="s">
        <v>102</v>
      </c>
      <c r="C86" s="60" t="s">
        <v>110</v>
      </c>
      <c r="D86" s="68">
        <v>0.01</v>
      </c>
      <c r="E86" s="86"/>
    </row>
    <row r="87" spans="1:5" ht="21" customHeight="1">
      <c r="A87" s="172"/>
      <c r="B87" s="176" t="s">
        <v>156</v>
      </c>
      <c r="C87" s="173"/>
      <c r="D87" s="177"/>
      <c r="E87" s="86"/>
    </row>
    <row r="88" spans="1:5" ht="20.25" customHeight="1">
      <c r="A88" s="165">
        <v>1</v>
      </c>
      <c r="B88" s="166" t="s">
        <v>117</v>
      </c>
      <c r="C88" s="165" t="s">
        <v>109</v>
      </c>
      <c r="D88" s="227">
        <v>8.1199999999999994E-2</v>
      </c>
      <c r="E88" s="86"/>
    </row>
    <row r="89" spans="1:5" ht="28.5" customHeight="1">
      <c r="A89" s="41">
        <v>2</v>
      </c>
      <c r="B89" s="44" t="s">
        <v>163</v>
      </c>
      <c r="C89" s="69" t="s">
        <v>111</v>
      </c>
      <c r="D89" s="225">
        <v>2.7054999999999998</v>
      </c>
      <c r="E89" s="86"/>
    </row>
    <row r="90" spans="1:5" ht="28.5" customHeight="1">
      <c r="A90" s="41">
        <v>3</v>
      </c>
      <c r="B90" s="44" t="s">
        <v>164</v>
      </c>
      <c r="C90" s="69" t="s">
        <v>111</v>
      </c>
      <c r="D90" s="225">
        <v>5.4145000000000003</v>
      </c>
      <c r="E90" s="86"/>
    </row>
    <row r="91" spans="1:5" ht="21" customHeight="1">
      <c r="A91" s="41">
        <v>4</v>
      </c>
      <c r="B91" s="44" t="s">
        <v>146</v>
      </c>
      <c r="C91" s="117" t="s">
        <v>147</v>
      </c>
      <c r="D91" s="226">
        <v>8.1199999999999992</v>
      </c>
      <c r="E91" s="86"/>
    </row>
    <row r="92" spans="1:5" ht="21" customHeight="1">
      <c r="A92" s="41">
        <v>5</v>
      </c>
      <c r="B92" s="44" t="s">
        <v>190</v>
      </c>
      <c r="C92" s="41" t="s">
        <v>148</v>
      </c>
      <c r="D92" s="50">
        <v>5.92</v>
      </c>
      <c r="E92" s="86"/>
    </row>
    <row r="93" spans="1:5" ht="21" customHeight="1">
      <c r="A93" s="41">
        <v>6</v>
      </c>
      <c r="B93" s="44" t="s">
        <v>97</v>
      </c>
      <c r="C93" s="41" t="s">
        <v>109</v>
      </c>
      <c r="D93" s="68">
        <v>0.02</v>
      </c>
      <c r="E93" s="86"/>
    </row>
    <row r="94" spans="1:5" ht="21" customHeight="1">
      <c r="A94" s="41">
        <v>7</v>
      </c>
      <c r="B94" s="44" t="s">
        <v>102</v>
      </c>
      <c r="C94" s="60" t="s">
        <v>110</v>
      </c>
      <c r="D94" s="68">
        <v>0.02</v>
      </c>
      <c r="E94" s="86"/>
    </row>
    <row r="95" spans="1:5" ht="21" customHeight="1">
      <c r="A95" s="38"/>
      <c r="B95" s="44"/>
      <c r="C95" s="41"/>
      <c r="D95" s="68"/>
      <c r="E95" s="86"/>
    </row>
    <row r="96" spans="1:5" s="97" customFormat="1" ht="15.75" customHeight="1">
      <c r="A96" s="91"/>
      <c r="B96" s="96"/>
      <c r="C96" s="96"/>
      <c r="D96" s="96"/>
    </row>
    <row r="97" spans="1:5" s="95" customFormat="1" ht="13.5" customHeight="1">
      <c r="A97" s="79"/>
      <c r="B97" s="311" t="s">
        <v>153</v>
      </c>
      <c r="C97" s="311"/>
      <c r="D97" s="311"/>
      <c r="E97" s="311"/>
    </row>
    <row r="98" spans="1:5" s="95" customFormat="1" ht="14.25" customHeight="1">
      <c r="A98" s="79"/>
      <c r="B98" s="111"/>
      <c r="C98" s="112"/>
      <c r="D98" s="112"/>
      <c r="E98" s="112"/>
    </row>
    <row r="99" spans="1:5" s="95" customFormat="1" ht="15" customHeight="1">
      <c r="A99" s="79"/>
      <c r="B99" s="311" t="s">
        <v>154</v>
      </c>
      <c r="C99" s="311"/>
      <c r="D99" s="311"/>
      <c r="E99" s="311"/>
    </row>
    <row r="100" spans="1:5" s="95" customFormat="1">
      <c r="A100" s="79"/>
      <c r="B100" s="96"/>
      <c r="C100" s="79"/>
      <c r="D100" s="79"/>
      <c r="E100" s="79"/>
    </row>
    <row r="101" spans="1:5">
      <c r="B101" s="99"/>
      <c r="C101" s="100"/>
      <c r="D101" s="77"/>
      <c r="E101" s="101"/>
    </row>
  </sheetData>
  <mergeCells count="10">
    <mergeCell ref="B9:B10"/>
    <mergeCell ref="E9:E10"/>
    <mergeCell ref="B97:E97"/>
    <mergeCell ref="B99:E99"/>
    <mergeCell ref="C1:E1"/>
    <mergeCell ref="C2:E2"/>
    <mergeCell ref="C3:E3"/>
    <mergeCell ref="A4:E4"/>
    <mergeCell ref="A6:E6"/>
    <mergeCell ref="B8:E8"/>
  </mergeCells>
  <pageMargins left="0" right="0" top="0.47244094488188981" bottom="0.43307086614173229" header="0" footer="0"/>
  <pageSetup paperSize="9" scale="95" orientation="portrait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Ampop</vt:lpstr>
      <vt:lpstr>Bac-1</vt:lpstr>
      <vt:lpstr>11 - Dproc</vt:lpstr>
      <vt:lpstr>Caval (2)</vt:lpstr>
      <vt:lpstr>Ter 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2019-11-12T10:42:31Z</dcterms:modified>
</cp:coreProperties>
</file>